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3"/>
  </bookViews>
  <sheets>
    <sheet name="Release Data" sheetId="1" r:id="rId1"/>
    <sheet name="Benchmark Data" sheetId="4" r:id="rId2"/>
    <sheet name="Analysis" sheetId="2" r:id="rId3"/>
    <sheet name="Magic Numbers" sheetId="3" r:id="rId4"/>
  </sheets>
  <definedNames>
    <definedName name="a">'Magic Numbers'!$B$5</definedName>
    <definedName name="p">'Magic Numbers'!$B$1</definedName>
    <definedName name="q">'Magic Numbers'!$B$2</definedName>
    <definedName name="s">'Magic Numbers'!$B$4</definedName>
    <definedName name="t">'Magic Numbers'!$B$3</definedName>
    <definedName name="w">'Magic Numbers'!$B$6</definedName>
  </definedNames>
  <calcPr calcId="125725"/>
</workbook>
</file>

<file path=xl/calcChain.xml><?xml version="1.0" encoding="utf-8"?>
<calcChain xmlns="http://schemas.openxmlformats.org/spreadsheetml/2006/main">
  <c r="F29" i="2"/>
  <c r="I29"/>
  <c r="I30"/>
  <c r="A4"/>
  <c r="P43" i="1"/>
  <c r="S43"/>
  <c r="M43"/>
  <c r="J43"/>
  <c r="G43"/>
  <c r="D43"/>
  <c r="C27" i="4"/>
  <c r="C28"/>
  <c r="C38"/>
  <c r="C42"/>
  <c r="C45"/>
  <c r="C46"/>
  <c r="C49"/>
  <c r="C52"/>
  <c r="C61"/>
  <c r="F61" s="1"/>
  <c r="C63"/>
  <c r="F63" s="1"/>
  <c r="C64"/>
  <c r="F64" s="1"/>
  <c r="C65"/>
  <c r="F65" s="1"/>
  <c r="C66"/>
  <c r="F66" s="1"/>
  <c r="C71"/>
  <c r="F71" s="1"/>
  <c r="C73"/>
  <c r="F73" s="1"/>
  <c r="C86"/>
  <c r="F86" s="1"/>
  <c r="C87"/>
  <c r="F87" s="1"/>
  <c r="C96"/>
  <c r="F96" s="1"/>
  <c r="C97"/>
  <c r="F97" s="1"/>
  <c r="C108"/>
  <c r="F108" s="1"/>
  <c r="E27"/>
  <c r="G27"/>
  <c r="E28"/>
  <c r="G28"/>
  <c r="E38"/>
  <c r="G38"/>
  <c r="E42"/>
  <c r="G42"/>
  <c r="E45"/>
  <c r="G45"/>
  <c r="E46"/>
  <c r="G46"/>
  <c r="E49"/>
  <c r="G49"/>
  <c r="E52"/>
  <c r="G52"/>
  <c r="E61"/>
  <c r="G61"/>
  <c r="E63"/>
  <c r="G63"/>
  <c r="E64"/>
  <c r="G64"/>
  <c r="E65"/>
  <c r="G65"/>
  <c r="E66"/>
  <c r="G66"/>
  <c r="E71"/>
  <c r="G71"/>
  <c r="E73"/>
  <c r="G73"/>
  <c r="E86"/>
  <c r="G86"/>
  <c r="E87"/>
  <c r="G87"/>
  <c r="E96"/>
  <c r="G96"/>
  <c r="E97"/>
  <c r="G97"/>
  <c r="E108"/>
  <c r="G108"/>
  <c r="F27"/>
  <c r="F28"/>
  <c r="F38"/>
  <c r="F42"/>
  <c r="F45"/>
  <c r="F46"/>
  <c r="F49"/>
  <c r="F52"/>
  <c r="D14"/>
  <c r="C14" s="1"/>
  <c r="D104"/>
  <c r="C104" s="1"/>
  <c r="D105"/>
  <c r="C105" s="1"/>
  <c r="D106"/>
  <c r="C106" s="1"/>
  <c r="D107"/>
  <c r="C107" s="1"/>
  <c r="D109"/>
  <c r="C109" s="1"/>
  <c r="B109"/>
  <c r="B104"/>
  <c r="B105" s="1"/>
  <c r="B106" s="1"/>
  <c r="B107" s="1"/>
  <c r="B108" s="1"/>
  <c r="D15"/>
  <c r="C15" s="1"/>
  <c r="D16"/>
  <c r="C16" s="1"/>
  <c r="D17"/>
  <c r="C17" s="1"/>
  <c r="D18"/>
  <c r="C18" s="1"/>
  <c r="D19"/>
  <c r="C19" s="1"/>
  <c r="D20"/>
  <c r="C20" s="1"/>
  <c r="D21"/>
  <c r="C21" s="1"/>
  <c r="D22"/>
  <c r="C22" s="1"/>
  <c r="D23"/>
  <c r="C23" s="1"/>
  <c r="D24"/>
  <c r="C24" s="1"/>
  <c r="D25"/>
  <c r="C25" s="1"/>
  <c r="D26"/>
  <c r="C26" s="1"/>
  <c r="D29"/>
  <c r="C29" s="1"/>
  <c r="D30"/>
  <c r="C30" s="1"/>
  <c r="D31"/>
  <c r="C31" s="1"/>
  <c r="D32"/>
  <c r="C32" s="1"/>
  <c r="D33"/>
  <c r="C33" s="1"/>
  <c r="D34"/>
  <c r="C34" s="1"/>
  <c r="D35"/>
  <c r="C35" s="1"/>
  <c r="C36"/>
  <c r="D37"/>
  <c r="C37" s="1"/>
  <c r="C39"/>
  <c r="D40"/>
  <c r="C40" s="1"/>
  <c r="D41"/>
  <c r="C41" s="1"/>
  <c r="D43"/>
  <c r="C43" s="1"/>
  <c r="D44"/>
  <c r="C44" s="1"/>
  <c r="D47"/>
  <c r="C47" s="1"/>
  <c r="D48"/>
  <c r="C48" s="1"/>
  <c r="D50"/>
  <c r="C50" s="1"/>
  <c r="D51"/>
  <c r="C51" s="1"/>
  <c r="D53"/>
  <c r="C53" s="1"/>
  <c r="D54"/>
  <c r="C54" s="1"/>
  <c r="D55"/>
  <c r="C55" s="1"/>
  <c r="D56"/>
  <c r="C56" s="1"/>
  <c r="D57"/>
  <c r="C57" s="1"/>
  <c r="D58"/>
  <c r="C58" s="1"/>
  <c r="D59"/>
  <c r="C59" s="1"/>
  <c r="D60"/>
  <c r="C60" s="1"/>
  <c r="D62"/>
  <c r="C62" s="1"/>
  <c r="D67"/>
  <c r="C67" s="1"/>
  <c r="D68"/>
  <c r="C68" s="1"/>
  <c r="D69"/>
  <c r="C69" s="1"/>
  <c r="D70"/>
  <c r="C70" s="1"/>
  <c r="D72"/>
  <c r="C72" s="1"/>
  <c r="D74"/>
  <c r="C74" s="1"/>
  <c r="D75"/>
  <c r="C75" s="1"/>
  <c r="D76"/>
  <c r="C76" s="1"/>
  <c r="D77"/>
  <c r="C77" s="1"/>
  <c r="D78"/>
  <c r="C78" s="1"/>
  <c r="C79"/>
  <c r="D80"/>
  <c r="C80" s="1"/>
  <c r="C81"/>
  <c r="D82"/>
  <c r="C82" s="1"/>
  <c r="D83"/>
  <c r="C83" s="1"/>
  <c r="D84"/>
  <c r="C84" s="1"/>
  <c r="D85"/>
  <c r="C85" s="1"/>
  <c r="D88"/>
  <c r="C88" s="1"/>
  <c r="D89"/>
  <c r="C89" s="1"/>
  <c r="D90"/>
  <c r="C90" s="1"/>
  <c r="D91"/>
  <c r="C91" s="1"/>
  <c r="D92"/>
  <c r="C92" s="1"/>
  <c r="D93"/>
  <c r="C93" s="1"/>
  <c r="D94"/>
  <c r="C94" s="1"/>
  <c r="D95"/>
  <c r="C95" s="1"/>
  <c r="D98"/>
  <c r="C98" s="1"/>
  <c r="D99"/>
  <c r="C99" s="1"/>
  <c r="D100"/>
  <c r="C100" s="1"/>
  <c r="D101"/>
  <c r="C101" s="1"/>
  <c r="D102"/>
  <c r="C102" s="1"/>
  <c r="D103"/>
  <c r="C103" s="1"/>
  <c r="B96"/>
  <c r="B97"/>
  <c r="B98" s="1"/>
  <c r="B99" s="1"/>
  <c r="B100" s="1"/>
  <c r="B101" s="1"/>
  <c r="B102" s="1"/>
  <c r="B103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67"/>
  <c r="B68"/>
  <c r="B69" s="1"/>
  <c r="B70" s="1"/>
  <c r="B71" s="1"/>
  <c r="B72" s="1"/>
  <c r="B73" s="1"/>
  <c r="B74" s="1"/>
  <c r="B75" s="1"/>
  <c r="B76" s="1"/>
  <c r="B49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16"/>
  <c r="B17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15"/>
  <c r="G1"/>
  <c r="S42" i="1"/>
  <c r="V15"/>
  <c r="G15"/>
  <c r="J15"/>
  <c r="M15"/>
  <c r="P15"/>
  <c r="S15"/>
  <c r="D15"/>
  <c r="V20"/>
  <c r="V12"/>
  <c r="V19" s="1"/>
  <c r="V21" s="1"/>
  <c r="X29"/>
  <c r="V29"/>
  <c r="G29"/>
  <c r="J29"/>
  <c r="M29"/>
  <c r="P29"/>
  <c r="S29"/>
  <c r="D29"/>
  <c r="V36"/>
  <c r="V35"/>
  <c r="V34"/>
  <c r="V33"/>
  <c r="V32"/>
  <c r="V31"/>
  <c r="S36"/>
  <c r="W36" s="1"/>
  <c r="S35"/>
  <c r="S34"/>
  <c r="S33"/>
  <c r="S32"/>
  <c r="S31"/>
  <c r="P35"/>
  <c r="P34"/>
  <c r="P33"/>
  <c r="P32"/>
  <c r="P31"/>
  <c r="M34"/>
  <c r="M33"/>
  <c r="M32"/>
  <c r="M31"/>
  <c r="J33"/>
  <c r="J32"/>
  <c r="J31"/>
  <c r="G32"/>
  <c r="G31"/>
  <c r="D31"/>
  <c r="D37" s="1"/>
  <c r="Y28"/>
  <c r="W28" s="1"/>
  <c r="Y24"/>
  <c r="W24" s="1"/>
  <c r="Y25"/>
  <c r="W25" s="1"/>
  <c r="Y26"/>
  <c r="W26" s="1"/>
  <c r="Y27"/>
  <c r="W27" s="1"/>
  <c r="Y23"/>
  <c r="W23" s="1"/>
  <c r="V16"/>
  <c r="S16"/>
  <c r="G3"/>
  <c r="J3"/>
  <c r="M3"/>
  <c r="P3"/>
  <c r="F28" i="2" s="1"/>
  <c r="S3" i="1"/>
  <c r="D3"/>
  <c r="M12"/>
  <c r="P12"/>
  <c r="S12"/>
  <c r="G12"/>
  <c r="J12"/>
  <c r="D12"/>
  <c r="G16"/>
  <c r="G42" s="1"/>
  <c r="J16"/>
  <c r="J42" s="1"/>
  <c r="M16"/>
  <c r="M42" s="1"/>
  <c r="P16"/>
  <c r="P42" s="1"/>
  <c r="D16"/>
  <c r="D42" s="1"/>
  <c r="X36" l="1"/>
  <c r="E14" i="4"/>
  <c r="F14"/>
  <c r="G14"/>
  <c r="G109"/>
  <c r="E109"/>
  <c r="G107"/>
  <c r="E107"/>
  <c r="F106"/>
  <c r="G105"/>
  <c r="E105"/>
  <c r="F104"/>
  <c r="G103"/>
  <c r="E103"/>
  <c r="F102"/>
  <c r="G101"/>
  <c r="E101"/>
  <c r="F100"/>
  <c r="G99"/>
  <c r="E99"/>
  <c r="F98"/>
  <c r="G95"/>
  <c r="E95"/>
  <c r="F94"/>
  <c r="G93"/>
  <c r="E93"/>
  <c r="F92"/>
  <c r="G91"/>
  <c r="E91"/>
  <c r="F90"/>
  <c r="G89"/>
  <c r="E89"/>
  <c r="F88"/>
  <c r="G85"/>
  <c r="E85"/>
  <c r="F84"/>
  <c r="G83"/>
  <c r="E83"/>
  <c r="F82"/>
  <c r="G81"/>
  <c r="E81"/>
  <c r="F80"/>
  <c r="G79"/>
  <c r="E79"/>
  <c r="F78"/>
  <c r="G77"/>
  <c r="E77"/>
  <c r="F76"/>
  <c r="G75"/>
  <c r="E75"/>
  <c r="F74"/>
  <c r="F72"/>
  <c r="F70"/>
  <c r="G69"/>
  <c r="E69"/>
  <c r="F68"/>
  <c r="G67"/>
  <c r="E67"/>
  <c r="F62"/>
  <c r="F60"/>
  <c r="G59"/>
  <c r="E59"/>
  <c r="F58"/>
  <c r="G57"/>
  <c r="E57"/>
  <c r="F56"/>
  <c r="G55"/>
  <c r="E55"/>
  <c r="F54"/>
  <c r="G53"/>
  <c r="E53"/>
  <c r="G51"/>
  <c r="E51"/>
  <c r="F50"/>
  <c r="F48"/>
  <c r="G47"/>
  <c r="E47"/>
  <c r="F44"/>
  <c r="G43"/>
  <c r="E43"/>
  <c r="G41"/>
  <c r="E41"/>
  <c r="F40"/>
  <c r="G39"/>
  <c r="E39"/>
  <c r="G37"/>
  <c r="E37"/>
  <c r="F36"/>
  <c r="G35"/>
  <c r="E35"/>
  <c r="F34"/>
  <c r="G33"/>
  <c r="E33"/>
  <c r="F32"/>
  <c r="G31"/>
  <c r="E31"/>
  <c r="F30"/>
  <c r="G29"/>
  <c r="E29"/>
  <c r="F26"/>
  <c r="G25"/>
  <c r="E25"/>
  <c r="F24"/>
  <c r="G23"/>
  <c r="E23"/>
  <c r="F22"/>
  <c r="G21"/>
  <c r="E21"/>
  <c r="F20"/>
  <c r="G19"/>
  <c r="E19"/>
  <c r="F18"/>
  <c r="G17"/>
  <c r="E17"/>
  <c r="F16"/>
  <c r="G15"/>
  <c r="E15"/>
  <c r="F109"/>
  <c r="F107"/>
  <c r="G106"/>
  <c r="E106"/>
  <c r="F105"/>
  <c r="G104"/>
  <c r="E104"/>
  <c r="F103"/>
  <c r="G102"/>
  <c r="E102"/>
  <c r="F101"/>
  <c r="G100"/>
  <c r="E100"/>
  <c r="F99"/>
  <c r="G98"/>
  <c r="E98"/>
  <c r="F95"/>
  <c r="G94"/>
  <c r="E94"/>
  <c r="F93"/>
  <c r="G92"/>
  <c r="E92"/>
  <c r="F91"/>
  <c r="G90"/>
  <c r="E90"/>
  <c r="F89"/>
  <c r="G88"/>
  <c r="E88"/>
  <c r="F85"/>
  <c r="G84"/>
  <c r="E84"/>
  <c r="F83"/>
  <c r="G82"/>
  <c r="E82"/>
  <c r="F81"/>
  <c r="G80"/>
  <c r="E80"/>
  <c r="F79"/>
  <c r="G78"/>
  <c r="E78"/>
  <c r="F77"/>
  <c r="G76"/>
  <c r="E76"/>
  <c r="F75"/>
  <c r="G74"/>
  <c r="E74"/>
  <c r="G72"/>
  <c r="E72"/>
  <c r="G70"/>
  <c r="E70"/>
  <c r="F69"/>
  <c r="G68"/>
  <c r="E68"/>
  <c r="F67"/>
  <c r="G62"/>
  <c r="E62"/>
  <c r="G60"/>
  <c r="E60"/>
  <c r="F59"/>
  <c r="G58"/>
  <c r="E58"/>
  <c r="F57"/>
  <c r="G56"/>
  <c r="E56"/>
  <c r="F55"/>
  <c r="G54"/>
  <c r="E54"/>
  <c r="F53"/>
  <c r="F51"/>
  <c r="G50"/>
  <c r="E50"/>
  <c r="G48"/>
  <c r="E48"/>
  <c r="F47"/>
  <c r="G44"/>
  <c r="E44"/>
  <c r="F43"/>
  <c r="F41"/>
  <c r="G40"/>
  <c r="E40"/>
  <c r="F39"/>
  <c r="F37"/>
  <c r="G36"/>
  <c r="E36"/>
  <c r="F35"/>
  <c r="G34"/>
  <c r="E34"/>
  <c r="F33"/>
  <c r="G32"/>
  <c r="E32"/>
  <c r="F31"/>
  <c r="G30"/>
  <c r="E30"/>
  <c r="F29"/>
  <c r="G26"/>
  <c r="E26"/>
  <c r="F25"/>
  <c r="G24"/>
  <c r="E24"/>
  <c r="F23"/>
  <c r="G22"/>
  <c r="E22"/>
  <c r="F21"/>
  <c r="G20"/>
  <c r="E20"/>
  <c r="F19"/>
  <c r="G18"/>
  <c r="E18"/>
  <c r="F17"/>
  <c r="G16"/>
  <c r="E16"/>
  <c r="F15"/>
  <c r="G39" i="1"/>
  <c r="J19"/>
  <c r="J21" s="1"/>
  <c r="S19"/>
  <c r="S21" s="1"/>
  <c r="M19"/>
  <c r="M21" s="1"/>
  <c r="G19"/>
  <c r="G21" s="1"/>
  <c r="D19"/>
  <c r="D21" s="1"/>
  <c r="P19"/>
  <c r="P21" s="1"/>
  <c r="J37"/>
  <c r="J20" s="1"/>
  <c r="J44" s="1"/>
  <c r="V37"/>
  <c r="W35"/>
  <c r="X35" s="1"/>
  <c r="S37"/>
  <c r="S20" s="1"/>
  <c r="S44" s="1"/>
  <c r="W34"/>
  <c r="X34" s="1"/>
  <c r="W33"/>
  <c r="P37"/>
  <c r="W32"/>
  <c r="M37"/>
  <c r="W29"/>
  <c r="W31"/>
  <c r="G37"/>
  <c r="G20" s="1"/>
  <c r="G44" s="1"/>
  <c r="Y29"/>
  <c r="G47" l="1"/>
  <c r="P20"/>
  <c r="P44" s="1"/>
  <c r="G112" i="4"/>
  <c r="F112"/>
  <c r="E112"/>
  <c r="G111"/>
  <c r="F111"/>
  <c r="E111"/>
  <c r="J39" i="1"/>
  <c r="M20"/>
  <c r="M44" s="1"/>
  <c r="D20"/>
  <c r="W37"/>
  <c r="D47" l="1"/>
  <c r="D44"/>
  <c r="M39"/>
  <c r="J47"/>
  <c r="J48"/>
  <c r="P45"/>
  <c r="P46" s="1"/>
  <c r="X32"/>
  <c r="Y32" s="1"/>
  <c r="G45" s="1"/>
  <c r="Y34"/>
  <c r="M45" s="1"/>
  <c r="M46" s="1"/>
  <c r="X31"/>
  <c r="Y31" s="1"/>
  <c r="X33"/>
  <c r="Y33" s="1"/>
  <c r="J45" s="1"/>
  <c r="J46" s="1"/>
  <c r="Y36"/>
  <c r="S45" s="1"/>
  <c r="S46" s="1"/>
  <c r="Y35"/>
  <c r="G46" l="1"/>
  <c r="G48"/>
  <c r="M47"/>
  <c r="M48"/>
  <c r="D45"/>
  <c r="D46"/>
  <c r="P39"/>
  <c r="D48"/>
  <c r="X37"/>
  <c r="Y37" s="1"/>
  <c r="S39" l="1"/>
  <c r="P47"/>
  <c r="P48"/>
  <c r="W39"/>
  <c r="S47" l="1"/>
  <c r="S48"/>
  <c r="Y39"/>
  <c r="D10" i="2" l="1"/>
  <c r="D11"/>
  <c r="F30" s="1"/>
  <c r="L30" s="1"/>
  <c r="L29" l="1"/>
</calcChain>
</file>

<file path=xl/sharedStrings.xml><?xml version="1.0" encoding="utf-8"?>
<sst xmlns="http://schemas.openxmlformats.org/spreadsheetml/2006/main" count="150" uniqueCount="81">
  <si>
    <t>R1</t>
  </si>
  <si>
    <t>DEV</t>
  </si>
  <si>
    <t>MNT</t>
  </si>
  <si>
    <t>R2</t>
  </si>
  <si>
    <t>R4</t>
  </si>
  <si>
    <t>R3</t>
  </si>
  <si>
    <t>R5</t>
  </si>
  <si>
    <t>R6</t>
  </si>
  <si>
    <t>FNT</t>
  </si>
  <si>
    <t>Release</t>
  </si>
  <si>
    <t>Pair</t>
  </si>
  <si>
    <t>Solo</t>
  </si>
  <si>
    <t>%PP</t>
  </si>
  <si>
    <t>Team  Size</t>
  </si>
  <si>
    <t>Weeks</t>
  </si>
  <si>
    <t>Capacity</t>
  </si>
  <si>
    <t>...</t>
  </si>
  <si>
    <t>Total</t>
  </si>
  <si>
    <t>-</t>
  </si>
  <si>
    <t>a</t>
  </si>
  <si>
    <t>p</t>
  </si>
  <si>
    <t>q</t>
  </si>
  <si>
    <t>s</t>
  </si>
  <si>
    <t>t</t>
  </si>
  <si>
    <t>Done</t>
  </si>
  <si>
    <t>Efficiency</t>
  </si>
  <si>
    <t>Nom. Productivity</t>
  </si>
  <si>
    <t>Real Productivity</t>
  </si>
  <si>
    <t>Major MNT Effort</t>
  </si>
  <si>
    <t>Minor MNT Effort</t>
  </si>
  <si>
    <t>DEV + FNT Effort</t>
  </si>
  <si>
    <t>w</t>
  </si>
  <si>
    <t>Unit</t>
  </si>
  <si>
    <t>PP%</t>
  </si>
  <si>
    <t>Benchmark real productivity for project teams of 6-12 in same risk category</t>
  </si>
  <si>
    <t>Story Pts/p-wk</t>
  </si>
  <si>
    <t>PP usage</t>
  </si>
  <si>
    <t>Min Improvement</t>
  </si>
  <si>
    <t>Max Improvement</t>
  </si>
  <si>
    <t>Relative to Benchmark</t>
  </si>
  <si>
    <t>K</t>
  </si>
  <si>
    <t>K/year</t>
  </si>
  <si>
    <t>Savings @ Min Improvement</t>
  </si>
  <si>
    <t>Savings @ Max Improvement</t>
  </si>
  <si>
    <t>discount rate</t>
  </si>
  <si>
    <t>(Pts/p-wk)</t>
  </si>
  <si>
    <t>PP Training Cost for TrialWeb Team</t>
  </si>
  <si>
    <t>External-Medium</t>
  </si>
  <si>
    <t>Risk Category</t>
  </si>
  <si>
    <t xml:space="preserve">Data from </t>
  </si>
  <si>
    <t xml:space="preserve">projects wity </t>
  </si>
  <si>
    <t xml:space="preserve">releases each </t>
  </si>
  <si>
    <t>=</t>
  </si>
  <si>
    <t>releases</t>
  </si>
  <si>
    <t>External-High</t>
  </si>
  <si>
    <t>External-Low</t>
  </si>
  <si>
    <t>Release Id</t>
  </si>
  <si>
    <t>Velocity</t>
  </si>
  <si>
    <t>(Start Date Seq#)</t>
  </si>
  <si>
    <t>Teams of 6-12 people</t>
  </si>
  <si>
    <t>R1 of each project excluded</t>
  </si>
  <si>
    <t>(Pts/p-week)</t>
  </si>
  <si>
    <t>Risk Cat. Id</t>
  </si>
  <si>
    <t>Mean</t>
  </si>
  <si>
    <t>StDev</t>
  </si>
  <si>
    <t>Med Risk</t>
  </si>
  <si>
    <t>Low Risk</t>
  </si>
  <si>
    <t>High Risk</t>
  </si>
  <si>
    <t>Major Bugs</t>
  </si>
  <si>
    <t>Velocity (Pts)</t>
  </si>
  <si>
    <t>p-hr</t>
  </si>
  <si>
    <t>Extra</t>
  </si>
  <si>
    <t>Production Effort</t>
  </si>
  <si>
    <t>Total Effort</t>
  </si>
  <si>
    <t>(p-hr)</t>
  </si>
  <si>
    <t>ROI in PV Terms</t>
  </si>
  <si>
    <t>Total number of developers in MedSoft</t>
  </si>
  <si>
    <t>Average salary of MedSoft developer</t>
  </si>
  <si>
    <t>Þ</t>
  </si>
  <si>
    <t xml:space="preserve">Total PP Training Cost </t>
  </si>
  <si>
    <t>NPV in PI risk category at</t>
  </si>
</sst>
</file>

<file path=xl/styles.xml><?xml version="1.0" encoding="utf-8"?>
<styleSheet xmlns="http://schemas.openxmlformats.org/spreadsheetml/2006/main">
  <numFmts count="3">
    <numFmt numFmtId="164" formatCode="0.0"/>
    <numFmt numFmtId="165" formatCode="&quot;$&quot;#,##0.00"/>
    <numFmt numFmtId="166" formatCode="&quot;$&quot;#,##0"/>
  </numFmts>
  <fonts count="1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3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1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/>
      <right/>
      <top/>
      <bottom/>
      <diagonal style="thin">
        <color indexed="64"/>
      </diagonal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Alignment="1">
      <alignment vertical="center" textRotation="90"/>
    </xf>
    <xf numFmtId="9" fontId="0" fillId="0" borderId="0" xfId="0" applyNumberFormat="1" applyAlignment="1">
      <alignment horizontal="right"/>
    </xf>
    <xf numFmtId="9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4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3" xfId="0" applyFont="1" applyBorder="1"/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/>
    <xf numFmtId="0" fontId="1" fillId="4" borderId="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4" xfId="0" applyFont="1" applyBorder="1"/>
    <xf numFmtId="0" fontId="1" fillId="4" borderId="1" xfId="0" applyFont="1" applyFill="1" applyBorder="1"/>
    <xf numFmtId="0" fontId="1" fillId="4" borderId="4" xfId="0" applyFont="1" applyFill="1" applyBorder="1"/>
    <xf numFmtId="0" fontId="1" fillId="4" borderId="3" xfId="0" applyFont="1" applyFill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9" fontId="1" fillId="6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6" borderId="6" xfId="0" applyFont="1" applyFill="1" applyBorder="1"/>
    <xf numFmtId="0" fontId="1" fillId="6" borderId="8" xfId="0" applyFont="1" applyFill="1" applyBorder="1"/>
    <xf numFmtId="0" fontId="0" fillId="0" borderId="0" xfId="0" quotePrefix="1"/>
    <xf numFmtId="164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/>
    <xf numFmtId="0" fontId="1" fillId="0" borderId="0" xfId="0" applyFont="1" applyAlignment="1">
      <alignment horizontal="center" vertical="center" textRotation="90"/>
    </xf>
    <xf numFmtId="0" fontId="5" fillId="0" borderId="12" xfId="0" applyFont="1" applyBorder="1" applyAlignment="1">
      <alignment horizontal="right" vertical="top"/>
    </xf>
    <xf numFmtId="1" fontId="7" fillId="0" borderId="1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17" xfId="0" applyFont="1" applyBorder="1" applyAlignment="1">
      <alignment horizontal="right"/>
    </xf>
    <xf numFmtId="0" fontId="6" fillId="0" borderId="12" xfId="0" applyFont="1" applyBorder="1" applyAlignment="1">
      <alignment horizontal="right" vertical="top"/>
    </xf>
    <xf numFmtId="1" fontId="6" fillId="0" borderId="12" xfId="0" applyNumberFormat="1" applyFont="1" applyBorder="1"/>
    <xf numFmtId="1" fontId="6" fillId="0" borderId="16" xfId="0" applyNumberFormat="1" applyFont="1" applyBorder="1"/>
    <xf numFmtId="0" fontId="5" fillId="0" borderId="19" xfId="0" applyFont="1" applyBorder="1" applyAlignment="1">
      <alignment horizontal="right" vertical="top"/>
    </xf>
    <xf numFmtId="0" fontId="5" fillId="0" borderId="14" xfId="0" applyFont="1" applyBorder="1" applyAlignment="1">
      <alignment horizontal="right" vertical="top"/>
    </xf>
    <xf numFmtId="0" fontId="6" fillId="0" borderId="14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1" fontId="7" fillId="0" borderId="16" xfId="0" applyNumberFormat="1" applyFont="1" applyBorder="1" applyAlignment="1">
      <alignment horizontal="right" vertical="top"/>
    </xf>
    <xf numFmtId="0" fontId="5" fillId="0" borderId="22" xfId="0" applyFont="1" applyBorder="1"/>
    <xf numFmtId="1" fontId="7" fillId="0" borderId="14" xfId="0" applyNumberFormat="1" applyFont="1" applyBorder="1"/>
    <xf numFmtId="0" fontId="5" fillId="0" borderId="14" xfId="0" applyFont="1" applyBorder="1" applyAlignment="1">
      <alignment horizontal="right"/>
    </xf>
    <xf numFmtId="0" fontId="5" fillId="0" borderId="16" xfId="0" applyFont="1" applyBorder="1" applyAlignment="1">
      <alignment horizontal="right" vertical="top"/>
    </xf>
    <xf numFmtId="0" fontId="6" fillId="0" borderId="16" xfId="0" applyFont="1" applyBorder="1" applyAlignment="1">
      <alignment horizontal="right" vertical="top"/>
    </xf>
    <xf numFmtId="0" fontId="5" fillId="0" borderId="14" xfId="0" applyFont="1" applyBorder="1"/>
    <xf numFmtId="0" fontId="6" fillId="0" borderId="14" xfId="0" applyFont="1" applyBorder="1"/>
    <xf numFmtId="0" fontId="4" fillId="0" borderId="25" xfId="0" applyFont="1" applyBorder="1" applyAlignment="1">
      <alignment horizontal="right"/>
    </xf>
    <xf numFmtId="0" fontId="4" fillId="0" borderId="26" xfId="0" applyFont="1" applyBorder="1"/>
    <xf numFmtId="0" fontId="4" fillId="0" borderId="25" xfId="0" applyFont="1" applyBorder="1"/>
    <xf numFmtId="0" fontId="4" fillId="0" borderId="27" xfId="0" applyFont="1" applyBorder="1" applyAlignment="1">
      <alignment horizontal="center"/>
    </xf>
    <xf numFmtId="0" fontId="4" fillId="6" borderId="25" xfId="0" applyFont="1" applyFill="1" applyBorder="1"/>
    <xf numFmtId="0" fontId="4" fillId="0" borderId="27" xfId="0" applyFont="1" applyBorder="1"/>
    <xf numFmtId="0" fontId="4" fillId="6" borderId="27" xfId="0" applyFont="1" applyFill="1" applyBorder="1"/>
    <xf numFmtId="0" fontId="4" fillId="6" borderId="28" xfId="0" applyFont="1" applyFill="1" applyBorder="1"/>
    <xf numFmtId="0" fontId="4" fillId="0" borderId="22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0" fillId="0" borderId="1" xfId="0" applyBorder="1"/>
    <xf numFmtId="0" fontId="0" fillId="0" borderId="26" xfId="0" applyBorder="1"/>
    <xf numFmtId="0" fontId="0" fillId="0" borderId="9" xfId="0" applyBorder="1"/>
    <xf numFmtId="0" fontId="0" fillId="0" borderId="2" xfId="0" applyBorder="1"/>
    <xf numFmtId="0" fontId="0" fillId="0" borderId="3" xfId="0" applyBorder="1" applyAlignment="1">
      <alignment vertical="center" textRotation="90"/>
    </xf>
    <xf numFmtId="0" fontId="4" fillId="6" borderId="29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6" borderId="20" xfId="0" applyFont="1" applyFill="1" applyBorder="1"/>
    <xf numFmtId="0" fontId="4" fillId="6" borderId="13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4" fillId="6" borderId="0" xfId="0" applyFont="1" applyFill="1"/>
    <xf numFmtId="0" fontId="5" fillId="6" borderId="23" xfId="0" applyFont="1" applyFill="1" applyBorder="1" applyAlignment="1">
      <alignment horizontal="center"/>
    </xf>
    <xf numFmtId="0" fontId="4" fillId="0" borderId="31" xfId="0" applyFont="1" applyBorder="1"/>
    <xf numFmtId="0" fontId="5" fillId="0" borderId="23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37" xfId="0" applyFont="1" applyBorder="1" applyAlignment="1">
      <alignment horizontal="right"/>
    </xf>
    <xf numFmtId="0" fontId="0" fillId="0" borderId="3" xfId="0" applyBorder="1"/>
    <xf numFmtId="0" fontId="4" fillId="0" borderId="38" xfId="0" applyFont="1" applyBorder="1" applyAlignment="1">
      <alignment horizontal="right"/>
    </xf>
    <xf numFmtId="0" fontId="0" fillId="7" borderId="1" xfId="0" applyFill="1" applyBorder="1"/>
    <xf numFmtId="0" fontId="0" fillId="7" borderId="4" xfId="0" applyFill="1" applyBorder="1"/>
    <xf numFmtId="0" fontId="0" fillId="7" borderId="6" xfId="0" applyFill="1" applyBorder="1"/>
    <xf numFmtId="0" fontId="0" fillId="7" borderId="8" xfId="0" applyFill="1" applyBorder="1"/>
    <xf numFmtId="166" fontId="0" fillId="0" borderId="22" xfId="0" applyNumberFormat="1" applyBorder="1" applyAlignment="1">
      <alignment horizontal="right"/>
    </xf>
    <xf numFmtId="0" fontId="0" fillId="0" borderId="22" xfId="0" applyBorder="1"/>
    <xf numFmtId="0" fontId="0" fillId="7" borderId="22" xfId="0" applyFill="1" applyBorder="1"/>
    <xf numFmtId="0" fontId="0" fillId="7" borderId="24" xfId="0" applyFill="1" applyBorder="1"/>
    <xf numFmtId="0" fontId="10" fillId="0" borderId="22" xfId="0" applyFont="1" applyBorder="1"/>
    <xf numFmtId="166" fontId="0" fillId="0" borderId="22" xfId="0" applyNumberFormat="1" applyFont="1" applyBorder="1" applyAlignment="1">
      <alignment horizontal="right"/>
    </xf>
    <xf numFmtId="9" fontId="0" fillId="7" borderId="7" xfId="0" applyNumberFormat="1" applyFill="1" applyBorder="1" applyAlignment="1">
      <alignment horizontal="center"/>
    </xf>
    <xf numFmtId="0" fontId="0" fillId="0" borderId="40" xfId="0" applyBorder="1"/>
    <xf numFmtId="1" fontId="0" fillId="0" borderId="16" xfId="0" applyNumberFormat="1" applyBorder="1"/>
    <xf numFmtId="1" fontId="0" fillId="0" borderId="14" xfId="0" applyNumberFormat="1" applyBorder="1"/>
    <xf numFmtId="0" fontId="0" fillId="7" borderId="41" xfId="0" applyFill="1" applyBorder="1"/>
    <xf numFmtId="0" fontId="0" fillId="7" borderId="17" xfId="0" applyFill="1" applyBorder="1"/>
    <xf numFmtId="0" fontId="0" fillId="7" borderId="35" xfId="0" applyFill="1" applyBorder="1"/>
    <xf numFmtId="0" fontId="0" fillId="0" borderId="15" xfId="0" applyBorder="1" applyAlignment="1">
      <alignment horizontal="right"/>
    </xf>
    <xf numFmtId="166" fontId="0" fillId="7" borderId="3" xfId="0" applyNumberFormat="1" applyFill="1" applyBorder="1"/>
    <xf numFmtId="166" fontId="0" fillId="7" borderId="23" xfId="0" applyNumberFormat="1" applyFill="1" applyBorder="1"/>
    <xf numFmtId="165" fontId="0" fillId="0" borderId="1" xfId="0" applyNumberFormat="1" applyBorder="1"/>
    <xf numFmtId="166" fontId="0" fillId="0" borderId="1" xfId="0" applyNumberFormat="1" applyBorder="1" applyAlignment="1">
      <alignment horizontal="right"/>
    </xf>
    <xf numFmtId="0" fontId="4" fillId="6" borderId="0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1" fontId="4" fillId="6" borderId="0" xfId="0" applyNumberFormat="1" applyFont="1" applyFill="1" applyBorder="1" applyAlignment="1">
      <alignment horizontal="center"/>
    </xf>
    <xf numFmtId="1" fontId="4" fillId="5" borderId="0" xfId="0" applyNumberFormat="1" applyFont="1" applyFill="1" applyBorder="1" applyAlignment="1">
      <alignment horizontal="center"/>
    </xf>
    <xf numFmtId="1" fontId="4" fillId="6" borderId="5" xfId="0" applyNumberFormat="1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1" fontId="9" fillId="0" borderId="36" xfId="0" applyNumberFormat="1" applyFont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164" fontId="4" fillId="6" borderId="0" xfId="0" applyNumberFormat="1" applyFont="1" applyFill="1" applyBorder="1" applyAlignment="1">
      <alignment horizontal="center"/>
    </xf>
    <xf numFmtId="164" fontId="4" fillId="5" borderId="0" xfId="0" applyNumberFormat="1" applyFont="1" applyFill="1" applyBorder="1" applyAlignment="1">
      <alignment horizontal="center"/>
    </xf>
    <xf numFmtId="164" fontId="4" fillId="6" borderId="5" xfId="0" applyNumberFormat="1" applyFont="1" applyFill="1" applyBorder="1" applyAlignment="1">
      <alignment horizontal="center"/>
    </xf>
    <xf numFmtId="9" fontId="9" fillId="0" borderId="36" xfId="0" applyNumberFormat="1" applyFont="1" applyBorder="1" applyAlignment="1">
      <alignment horizontal="center"/>
    </xf>
    <xf numFmtId="9" fontId="4" fillId="6" borderId="0" xfId="0" applyNumberFormat="1" applyFont="1" applyFill="1" applyBorder="1" applyAlignment="1">
      <alignment horizontal="center"/>
    </xf>
    <xf numFmtId="164" fontId="9" fillId="0" borderId="36" xfId="0" applyNumberFormat="1" applyFont="1" applyBorder="1" applyAlignment="1">
      <alignment horizontal="center"/>
    </xf>
    <xf numFmtId="9" fontId="4" fillId="5" borderId="0" xfId="0" applyNumberFormat="1" applyFont="1" applyFill="1" applyBorder="1" applyAlignment="1">
      <alignment horizontal="center"/>
    </xf>
    <xf numFmtId="9" fontId="4" fillId="6" borderId="5" xfId="0" applyNumberFormat="1" applyFont="1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5" fillId="6" borderId="23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4" xfId="0" applyFont="1" applyFill="1" applyBorder="1" applyAlignment="1">
      <alignment horizontal="center"/>
    </xf>
    <xf numFmtId="1" fontId="5" fillId="0" borderId="23" xfId="0" applyNumberFormat="1" applyFont="1" applyBorder="1" applyAlignment="1">
      <alignment horizontal="center"/>
    </xf>
    <xf numFmtId="1" fontId="5" fillId="6" borderId="23" xfId="0" applyNumberFormat="1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164" fontId="5" fillId="6" borderId="4" xfId="0" applyNumberFormat="1" applyFont="1" applyFill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1" fontId="4" fillId="0" borderId="34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35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9" fontId="1" fillId="0" borderId="0" xfId="0" applyNumberFormat="1" applyFont="1" applyBorder="1" applyAlignment="1">
      <alignment horizontal="center"/>
    </xf>
    <xf numFmtId="9" fontId="1" fillId="6" borderId="2" xfId="0" applyNumberFormat="1" applyFont="1" applyFill="1" applyBorder="1" applyAlignment="1">
      <alignment horizontal="center"/>
    </xf>
    <xf numFmtId="9" fontId="1" fillId="6" borderId="0" xfId="0" applyNumberFormat="1" applyFont="1" applyFill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6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4" fillId="0" borderId="30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style val="1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'Benchmark Data'!$B$14:$B$109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xVal>
          <c:yVal>
            <c:numRef>
              <c:f>'Benchmark Data'!$C$14:$C$109</c:f>
              <c:numCache>
                <c:formatCode>0.0</c:formatCode>
                <c:ptCount val="96"/>
                <c:pt idx="0">
                  <c:v>6.0944133506412399</c:v>
                </c:pt>
                <c:pt idx="1">
                  <c:v>5.0919899240674482</c:v>
                </c:pt>
                <c:pt idx="2">
                  <c:v>7.9473302343715853</c:v>
                </c:pt>
                <c:pt idx="3">
                  <c:v>5.433170242058929</c:v>
                </c:pt>
                <c:pt idx="4">
                  <c:v>6.6988286531702181</c:v>
                </c:pt>
                <c:pt idx="5">
                  <c:v>7.7796882226155519</c:v>
                </c:pt>
                <c:pt idx="6">
                  <c:v>3.9503421133645165</c:v>
                </c:pt>
                <c:pt idx="7">
                  <c:v>3.8255351590811437</c:v>
                </c:pt>
                <c:pt idx="8">
                  <c:v>4.5581218038938331</c:v>
                </c:pt>
                <c:pt idx="9">
                  <c:v>1.643131559408102</c:v>
                </c:pt>
                <c:pt idx="10">
                  <c:v>7.7058248650983492</c:v>
                </c:pt>
                <c:pt idx="11">
                  <c:v>3.0407401829450644</c:v>
                </c:pt>
                <c:pt idx="12">
                  <c:v>6.2712493840058565</c:v>
                </c:pt>
                <c:pt idx="13">
                  <c:v>4.1267618213565989</c:v>
                </c:pt>
                <c:pt idx="14">
                  <c:v>6.2873032077314468</c:v>
                </c:pt>
                <c:pt idx="15">
                  <c:v>5.6002487057205261</c:v>
                </c:pt>
                <c:pt idx="16">
                  <c:v>7.0405478075403023</c:v>
                </c:pt>
                <c:pt idx="17">
                  <c:v>7.1930497156451167</c:v>
                </c:pt>
                <c:pt idx="18">
                  <c:v>8.9313007514233771</c:v>
                </c:pt>
                <c:pt idx="19">
                  <c:v>8.0137343245910806</c:v>
                </c:pt>
                <c:pt idx="20">
                  <c:v>7.8163995585444868</c:v>
                </c:pt>
                <c:pt idx="21">
                  <c:v>7.0204752101543386</c:v>
                </c:pt>
                <c:pt idx="22">
                  <c:v>5.3476021693506546</c:v>
                </c:pt>
                <c:pt idx="23">
                  <c:v>5.0922220904307931</c:v>
                </c:pt>
                <c:pt idx="24">
                  <c:v>5.32415571966634</c:v>
                </c:pt>
                <c:pt idx="25">
                  <c:v>6.5502603988557473</c:v>
                </c:pt>
                <c:pt idx="26">
                  <c:v>5.7301246891471527</c:v>
                </c:pt>
                <c:pt idx="27">
                  <c:v>6.508357034521369</c:v>
                </c:pt>
                <c:pt idx="28">
                  <c:v>4.7143062299457688</c:v>
                </c:pt>
                <c:pt idx="29">
                  <c:v>2.975013850656985</c:v>
                </c:pt>
                <c:pt idx="30">
                  <c:v>7.9339211147632307</c:v>
                </c:pt>
                <c:pt idx="31">
                  <c:v>5.421279811573771</c:v>
                </c:pt>
                <c:pt idx="32">
                  <c:v>6.5908680296748496</c:v>
                </c:pt>
                <c:pt idx="33">
                  <c:v>5.6010586820017343</c:v>
                </c:pt>
                <c:pt idx="34">
                  <c:v>2.5159333797889767</c:v>
                </c:pt>
                <c:pt idx="35">
                  <c:v>6.5337047890165909</c:v>
                </c:pt>
                <c:pt idx="36">
                  <c:v>5.3855777187681584</c:v>
                </c:pt>
                <c:pt idx="37">
                  <c:v>4.4255350470154653</c:v>
                </c:pt>
                <c:pt idx="38">
                  <c:v>5.8578214034406075</c:v>
                </c:pt>
                <c:pt idx="39">
                  <c:v>1.6378168367958472</c:v>
                </c:pt>
                <c:pt idx="40">
                  <c:v>6.672645004853389</c:v>
                </c:pt>
                <c:pt idx="41">
                  <c:v>8.5263386804468269</c:v>
                </c:pt>
                <c:pt idx="42">
                  <c:v>7.8607218052477474</c:v>
                </c:pt>
                <c:pt idx="43">
                  <c:v>6.9970147282207753</c:v>
                </c:pt>
                <c:pt idx="44">
                  <c:v>5.203380523639952</c:v>
                </c:pt>
                <c:pt idx="45">
                  <c:v>6.1288432781570963</c:v>
                </c:pt>
                <c:pt idx="46">
                  <c:v>5.8778865742269826</c:v>
                </c:pt>
                <c:pt idx="47">
                  <c:v>4.9209562779433123</c:v>
                </c:pt>
                <c:pt idx="48">
                  <c:v>8.2612490901145677</c:v>
                </c:pt>
                <c:pt idx="49">
                  <c:v>5.8116120006298146</c:v>
                </c:pt>
                <c:pt idx="50">
                  <c:v>8.4646992913623915</c:v>
                </c:pt>
                <c:pt idx="51">
                  <c:v>7.3557376425903556</c:v>
                </c:pt>
                <c:pt idx="52">
                  <c:v>6.9991742002189694</c:v>
                </c:pt>
                <c:pt idx="53">
                  <c:v>4.4218461841377437</c:v>
                </c:pt>
                <c:pt idx="54">
                  <c:v>6.7297739836800927</c:v>
                </c:pt>
                <c:pt idx="55">
                  <c:v>4.2697358479014946</c:v>
                </c:pt>
                <c:pt idx="56">
                  <c:v>2.7263018512961588</c:v>
                </c:pt>
                <c:pt idx="57">
                  <c:v>5.7588086297915018</c:v>
                </c:pt>
                <c:pt idx="58">
                  <c:v>3.9592140623726197</c:v>
                </c:pt>
                <c:pt idx="59">
                  <c:v>5.3719118575539238</c:v>
                </c:pt>
                <c:pt idx="60">
                  <c:v>8.3755386225973663</c:v>
                </c:pt>
                <c:pt idx="61">
                  <c:v>6.0295468033186355</c:v>
                </c:pt>
                <c:pt idx="62">
                  <c:v>7.7930312239605337</c:v>
                </c:pt>
                <c:pt idx="63">
                  <c:v>7.9473971035738087</c:v>
                </c:pt>
                <c:pt idx="64">
                  <c:v>5.6838683572786604</c:v>
                </c:pt>
                <c:pt idx="65">
                  <c:v>7.0950319628980152</c:v>
                </c:pt>
                <c:pt idx="66">
                  <c:v>6.512793200369968</c:v>
                </c:pt>
                <c:pt idx="67">
                  <c:v>4.9356734910466331</c:v>
                </c:pt>
                <c:pt idx="68">
                  <c:v>6.0045295991032281</c:v>
                </c:pt>
                <c:pt idx="69">
                  <c:v>5.3018661389277995</c:v>
                </c:pt>
                <c:pt idx="70">
                  <c:v>2.5553329245687424</c:v>
                </c:pt>
                <c:pt idx="71">
                  <c:v>5.0193480101231467</c:v>
                </c:pt>
                <c:pt idx="72">
                  <c:v>4.2259308130502493</c:v>
                </c:pt>
                <c:pt idx="73">
                  <c:v>4.9251449249489214</c:v>
                </c:pt>
                <c:pt idx="74">
                  <c:v>7.6824761347012416</c:v>
                </c:pt>
                <c:pt idx="75">
                  <c:v>5.2295671890067315</c:v>
                </c:pt>
                <c:pt idx="76">
                  <c:v>8.4230975432460955</c:v>
                </c:pt>
                <c:pt idx="77">
                  <c:v>5.0899950184384508</c:v>
                </c:pt>
                <c:pt idx="78">
                  <c:v>8.3019978210286141</c:v>
                </c:pt>
                <c:pt idx="79">
                  <c:v>4.9950903895501115</c:v>
                </c:pt>
                <c:pt idx="80">
                  <c:v>6.5490300551888483</c:v>
                </c:pt>
                <c:pt idx="81">
                  <c:v>1</c:v>
                </c:pt>
                <c:pt idx="82">
                  <c:v>5.7974322980616746</c:v>
                </c:pt>
                <c:pt idx="83">
                  <c:v>6.9931500171814456</c:v>
                </c:pt>
                <c:pt idx="84">
                  <c:v>7.4694909690988194</c:v>
                </c:pt>
                <c:pt idx="85">
                  <c:v>2.6872384818473969</c:v>
                </c:pt>
                <c:pt idx="86">
                  <c:v>8.0111888129712714</c:v>
                </c:pt>
                <c:pt idx="87">
                  <c:v>7.4830995133977325</c:v>
                </c:pt>
                <c:pt idx="88">
                  <c:v>4.8166089202673508</c:v>
                </c:pt>
                <c:pt idx="89">
                  <c:v>5.6304287475308969</c:v>
                </c:pt>
                <c:pt idx="90">
                  <c:v>7.3156953834440586</c:v>
                </c:pt>
                <c:pt idx="91">
                  <c:v>7.6354852768159578</c:v>
                </c:pt>
                <c:pt idx="92">
                  <c:v>8.0696414879209986</c:v>
                </c:pt>
                <c:pt idx="93">
                  <c:v>5.3187465332630364</c:v>
                </c:pt>
                <c:pt idx="94">
                  <c:v>4.502275772044241</c:v>
                </c:pt>
                <c:pt idx="95">
                  <c:v>1.1980992976525191</c:v>
                </c:pt>
              </c:numCache>
            </c:numRef>
          </c:yVal>
        </c:ser>
        <c:axId val="49540480"/>
        <c:axId val="49419392"/>
      </c:scatterChart>
      <c:valAx>
        <c:axId val="49540480"/>
        <c:scaling>
          <c:orientation val="minMax"/>
          <c:max val="96"/>
          <c:min val="0"/>
        </c:scaling>
        <c:axPos val="b"/>
        <c:numFmt formatCode="General" sourceLinked="1"/>
        <c:tickLblPos val="nextTo"/>
        <c:crossAx val="49419392"/>
        <c:crosses val="autoZero"/>
        <c:crossBetween val="midCat"/>
      </c:valAx>
      <c:valAx>
        <c:axId val="49419392"/>
        <c:scaling>
          <c:orientation val="minMax"/>
        </c:scaling>
        <c:axPos val="l"/>
        <c:majorGridlines/>
        <c:numFmt formatCode="0.0" sourceLinked="1"/>
        <c:tickLblPos val="nextTo"/>
        <c:crossAx val="4954048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style val="1"/>
  <c:chart>
    <c:plotArea>
      <c:layout/>
      <c:scatterChart>
        <c:scatterStyle val="lineMarker"/>
        <c:ser>
          <c:idx val="0"/>
          <c:order val="0"/>
          <c:tx>
            <c:v>Low-Risk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3">
                  <a:lumMod val="75000"/>
                </a:schemeClr>
              </a:solidFill>
            </c:spPr>
          </c:marker>
          <c:yVal>
            <c:numRef>
              <c:f>'Benchmark Data'!$E$14:$E$109</c:f>
              <c:numCache>
                <c:formatCode>0.0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7.9473302343715853</c:v>
                </c:pt>
                <c:pt idx="3">
                  <c:v>0</c:v>
                </c:pt>
                <c:pt idx="4">
                  <c:v>6.6988286531702181</c:v>
                </c:pt>
                <c:pt idx="5">
                  <c:v>7.7796882226155519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7.7058248650983492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7.0405478075403023</c:v>
                </c:pt>
                <c:pt idx="17">
                  <c:v>7.1930497156451167</c:v>
                </c:pt>
                <c:pt idx="18">
                  <c:v>8.9313007514233771</c:v>
                </c:pt>
                <c:pt idx="19">
                  <c:v>8.0137343245910806</c:v>
                </c:pt>
                <c:pt idx="20">
                  <c:v>7.8163995585444868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7.9339211147632307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8.5263386804468269</c:v>
                </c:pt>
                <c:pt idx="42">
                  <c:v>7.8607218052477474</c:v>
                </c:pt>
                <c:pt idx="43">
                  <c:v>6.9970147282207753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8.2612490901145677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8.3755386225973663</c:v>
                </c:pt>
                <c:pt idx="61">
                  <c:v>0</c:v>
                </c:pt>
                <c:pt idx="62">
                  <c:v>7.7930312239605337</c:v>
                </c:pt>
                <c:pt idx="63">
                  <c:v>7.9473971035738087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7.6824761347012416</c:v>
                </c:pt>
                <c:pt idx="75">
                  <c:v>0</c:v>
                </c:pt>
                <c:pt idx="76">
                  <c:v>8.4230975432460955</c:v>
                </c:pt>
                <c:pt idx="77">
                  <c:v>0</c:v>
                </c:pt>
                <c:pt idx="78">
                  <c:v>8.3019978210286141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7.4694909690988194</c:v>
                </c:pt>
                <c:pt idx="85">
                  <c:v>0</c:v>
                </c:pt>
                <c:pt idx="86">
                  <c:v>8.0111888129712714</c:v>
                </c:pt>
                <c:pt idx="87">
                  <c:v>7.4830995133977325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8.0696414879209986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yVal>
        </c:ser>
        <c:ser>
          <c:idx val="1"/>
          <c:order val="1"/>
          <c:tx>
            <c:v>Med-Risk</c:v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</c:spPr>
          </c:marker>
          <c:yVal>
            <c:numRef>
              <c:f>'Benchmark Data'!$F$14:$F$109</c:f>
              <c:numCache>
                <c:formatCode>0.0</c:formatCode>
                <c:ptCount val="96"/>
                <c:pt idx="0">
                  <c:v>0</c:v>
                </c:pt>
                <c:pt idx="1">
                  <c:v>5.0919899240674482</c:v>
                </c:pt>
                <c:pt idx="2">
                  <c:v>0</c:v>
                </c:pt>
                <c:pt idx="3">
                  <c:v>5.433170242058929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4.5581218038938331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6.2712493840058565</c:v>
                </c:pt>
                <c:pt idx="13">
                  <c:v>4.1267618213565989</c:v>
                </c:pt>
                <c:pt idx="14">
                  <c:v>6.2873032077314468</c:v>
                </c:pt>
                <c:pt idx="15">
                  <c:v>5.6002487057205261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7.0204752101543386</c:v>
                </c:pt>
                <c:pt idx="22">
                  <c:v>5.3476021693506546</c:v>
                </c:pt>
                <c:pt idx="23">
                  <c:v>5.0922220904307931</c:v>
                </c:pt>
                <c:pt idx="24">
                  <c:v>5.32415571966634</c:v>
                </c:pt>
                <c:pt idx="25">
                  <c:v>6.5502603988557473</c:v>
                </c:pt>
                <c:pt idx="26">
                  <c:v>5.7301246891471527</c:v>
                </c:pt>
                <c:pt idx="27">
                  <c:v>6.508357034521369</c:v>
                </c:pt>
                <c:pt idx="28">
                  <c:v>4.7143062299457688</c:v>
                </c:pt>
                <c:pt idx="29">
                  <c:v>0</c:v>
                </c:pt>
                <c:pt idx="30">
                  <c:v>0</c:v>
                </c:pt>
                <c:pt idx="31">
                  <c:v>5.421279811573771</c:v>
                </c:pt>
                <c:pt idx="32">
                  <c:v>6.5908680296748496</c:v>
                </c:pt>
                <c:pt idx="33">
                  <c:v>5.6010586820017343</c:v>
                </c:pt>
                <c:pt idx="34">
                  <c:v>0</c:v>
                </c:pt>
                <c:pt idx="35">
                  <c:v>6.5337047890165909</c:v>
                </c:pt>
                <c:pt idx="36">
                  <c:v>0</c:v>
                </c:pt>
                <c:pt idx="37">
                  <c:v>4.4255350470154653</c:v>
                </c:pt>
                <c:pt idx="38">
                  <c:v>5.8578214034406075</c:v>
                </c:pt>
                <c:pt idx="39">
                  <c:v>0</c:v>
                </c:pt>
                <c:pt idx="40">
                  <c:v>6.672645004853389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5.203380523639952</c:v>
                </c:pt>
                <c:pt idx="45">
                  <c:v>6.1288432781570963</c:v>
                </c:pt>
                <c:pt idx="46">
                  <c:v>5.8778865742269826</c:v>
                </c:pt>
                <c:pt idx="47">
                  <c:v>4.9209562779433123</c:v>
                </c:pt>
                <c:pt idx="48">
                  <c:v>0</c:v>
                </c:pt>
                <c:pt idx="49">
                  <c:v>5.8116120006298146</c:v>
                </c:pt>
                <c:pt idx="50">
                  <c:v>8.4646992913623915</c:v>
                </c:pt>
                <c:pt idx="51">
                  <c:v>7.3557376425903556</c:v>
                </c:pt>
                <c:pt idx="52">
                  <c:v>6.9991742002189694</c:v>
                </c:pt>
                <c:pt idx="53">
                  <c:v>4.4218461841377437</c:v>
                </c:pt>
                <c:pt idx="54">
                  <c:v>6.7297739836800927</c:v>
                </c:pt>
                <c:pt idx="55">
                  <c:v>0</c:v>
                </c:pt>
                <c:pt idx="56">
                  <c:v>0</c:v>
                </c:pt>
                <c:pt idx="57">
                  <c:v>5.7588086297915018</c:v>
                </c:pt>
                <c:pt idx="58">
                  <c:v>3.9592140623726197</c:v>
                </c:pt>
                <c:pt idx="59">
                  <c:v>5.3719118575539238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5.6838683572786604</c:v>
                </c:pt>
                <c:pt idx="65">
                  <c:v>7.0950319628980152</c:v>
                </c:pt>
                <c:pt idx="66">
                  <c:v>6.512793200369968</c:v>
                </c:pt>
                <c:pt idx="67">
                  <c:v>4.9356734910466331</c:v>
                </c:pt>
                <c:pt idx="68">
                  <c:v>6.0045295991032281</c:v>
                </c:pt>
                <c:pt idx="69">
                  <c:v>5.3018661389277995</c:v>
                </c:pt>
                <c:pt idx="70">
                  <c:v>0</c:v>
                </c:pt>
                <c:pt idx="71">
                  <c:v>5.0193480101231467</c:v>
                </c:pt>
                <c:pt idx="72">
                  <c:v>4.2259308130502493</c:v>
                </c:pt>
                <c:pt idx="73">
                  <c:v>4.9251449249489214</c:v>
                </c:pt>
                <c:pt idx="74">
                  <c:v>0</c:v>
                </c:pt>
                <c:pt idx="75">
                  <c:v>5.2295671890067315</c:v>
                </c:pt>
                <c:pt idx="76">
                  <c:v>0</c:v>
                </c:pt>
                <c:pt idx="77">
                  <c:v>5.0899950184384508</c:v>
                </c:pt>
                <c:pt idx="78">
                  <c:v>0</c:v>
                </c:pt>
                <c:pt idx="79">
                  <c:v>4.9950903895501115</c:v>
                </c:pt>
                <c:pt idx="80">
                  <c:v>6.5490300551888483</c:v>
                </c:pt>
                <c:pt idx="81">
                  <c:v>0</c:v>
                </c:pt>
                <c:pt idx="82">
                  <c:v>5.7974322980616746</c:v>
                </c:pt>
                <c:pt idx="83">
                  <c:v>6.9931500171814456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5.6304287475308969</c:v>
                </c:pt>
                <c:pt idx="90">
                  <c:v>7.3156953834440586</c:v>
                </c:pt>
                <c:pt idx="91">
                  <c:v>7.6354852768159578</c:v>
                </c:pt>
                <c:pt idx="92">
                  <c:v>0</c:v>
                </c:pt>
                <c:pt idx="93">
                  <c:v>5.3187465332630364</c:v>
                </c:pt>
                <c:pt idx="94">
                  <c:v>4.502275772044241</c:v>
                </c:pt>
                <c:pt idx="95">
                  <c:v>0</c:v>
                </c:pt>
              </c:numCache>
            </c:numRef>
          </c:yVal>
        </c:ser>
        <c:ser>
          <c:idx val="2"/>
          <c:order val="2"/>
          <c:tx>
            <c:v>High-Risk</c:v>
          </c:tx>
          <c:spPr>
            <a:ln w="28575">
              <a:noFill/>
            </a:ln>
          </c:spPr>
          <c:marker>
            <c:spPr>
              <a:solidFill>
                <a:schemeClr val="tx2"/>
              </a:solidFill>
            </c:spPr>
          </c:marker>
          <c:yVal>
            <c:numRef>
              <c:f>'Benchmark Data'!$G$14:$G$109</c:f>
              <c:numCache>
                <c:formatCode>0.0</c:formatCode>
                <c:ptCount val="96"/>
                <c:pt idx="0">
                  <c:v>6.0944133506412399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3.9503421133645165</c:v>
                </c:pt>
                <c:pt idx="7">
                  <c:v>3.8255351590811437</c:v>
                </c:pt>
                <c:pt idx="8">
                  <c:v>0</c:v>
                </c:pt>
                <c:pt idx="9">
                  <c:v>1.643131559408102</c:v>
                </c:pt>
                <c:pt idx="10">
                  <c:v>0</c:v>
                </c:pt>
                <c:pt idx="11">
                  <c:v>3.0407401829450644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2.975013850656985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2.5159333797889767</c:v>
                </c:pt>
                <c:pt idx="35">
                  <c:v>0</c:v>
                </c:pt>
                <c:pt idx="36">
                  <c:v>5.3855777187681584</c:v>
                </c:pt>
                <c:pt idx="37">
                  <c:v>0</c:v>
                </c:pt>
                <c:pt idx="38">
                  <c:v>0</c:v>
                </c:pt>
                <c:pt idx="39">
                  <c:v>1.6378168367958472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4.2697358479014946</c:v>
                </c:pt>
                <c:pt idx="56">
                  <c:v>2.7263018512961588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6.0295468033186355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2.5553329245687424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2.6872384818473969</c:v>
                </c:pt>
                <c:pt idx="86">
                  <c:v>0</c:v>
                </c:pt>
                <c:pt idx="87">
                  <c:v>0</c:v>
                </c:pt>
                <c:pt idx="88">
                  <c:v>4.8166089202673508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1.1980992976525191</c:v>
                </c:pt>
              </c:numCache>
            </c:numRef>
          </c:yVal>
        </c:ser>
        <c:axId val="49448832"/>
        <c:axId val="49463680"/>
      </c:scatterChart>
      <c:valAx>
        <c:axId val="49448832"/>
        <c:scaling>
          <c:orientation val="minMax"/>
          <c:max val="96"/>
          <c:min val="0"/>
        </c:scaling>
        <c:axPos val="b"/>
        <c:numFmt formatCode="General" sourceLinked="1"/>
        <c:tickLblPos val="nextTo"/>
        <c:crossAx val="49463680"/>
        <c:crosses val="autoZero"/>
        <c:crossBetween val="midCat"/>
      </c:valAx>
      <c:valAx>
        <c:axId val="49463680"/>
        <c:scaling>
          <c:orientation val="minMax"/>
          <c:max val="10"/>
          <c:min val="1"/>
        </c:scaling>
        <c:axPos val="l"/>
        <c:majorGridlines/>
        <c:numFmt formatCode="0.0" sourceLinked="1"/>
        <c:tickLblPos val="nextTo"/>
        <c:crossAx val="49448832"/>
        <c:crosses val="autoZero"/>
        <c:crossBetween val="midCat"/>
        <c:majorUnit val="1"/>
        <c:minorUnit val="0.5"/>
      </c:valAx>
    </c:plotArea>
    <c:legend>
      <c:legendPos val="r"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scatterChart>
        <c:scatterStyle val="lineMarker"/>
        <c:ser>
          <c:idx val="0"/>
          <c:order val="0"/>
          <c:tx>
            <c:v>Trialweb Real Prod.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'Release Data'!$G$42:$U$42</c:f>
              <c:numCache>
                <c:formatCode>0%</c:formatCode>
                <c:ptCount val="15"/>
                <c:pt idx="0">
                  <c:v>0.75</c:v>
                </c:pt>
                <c:pt idx="3">
                  <c:v>0</c:v>
                </c:pt>
                <c:pt idx="6">
                  <c:v>0.5</c:v>
                </c:pt>
                <c:pt idx="9">
                  <c:v>0</c:v>
                </c:pt>
                <c:pt idx="12">
                  <c:v>0.66666666666666663</c:v>
                </c:pt>
              </c:numCache>
            </c:numRef>
          </c:xVal>
          <c:yVal>
            <c:numRef>
              <c:f>'Release Data'!$G$48:$U$48</c:f>
              <c:numCache>
                <c:formatCode>0.0</c:formatCode>
                <c:ptCount val="15"/>
                <c:pt idx="0">
                  <c:v>6.7058823529411766</c:v>
                </c:pt>
                <c:pt idx="3">
                  <c:v>5.3706431026018651</c:v>
                </c:pt>
                <c:pt idx="6">
                  <c:v>5.9935373949826687</c:v>
                </c:pt>
                <c:pt idx="9">
                  <c:v>5.6172082845287061</c:v>
                </c:pt>
                <c:pt idx="12">
                  <c:v>7.0533958950431197</c:v>
                </c:pt>
              </c:numCache>
            </c:numRef>
          </c:yVal>
        </c:ser>
        <c:ser>
          <c:idx val="1"/>
          <c:order val="1"/>
          <c:tx>
            <c:v>Benchmark Real Prod.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Analysis!$A$3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Analysis!$A$4</c:f>
              <c:numCache>
                <c:formatCode>0.00</c:formatCode>
                <c:ptCount val="1"/>
                <c:pt idx="0">
                  <c:v>5.6</c:v>
                </c:pt>
              </c:numCache>
            </c:numRef>
          </c:yVal>
        </c:ser>
        <c:ser>
          <c:idx val="2"/>
          <c:order val="2"/>
          <c:tx>
            <c:v>Trialweb Nom. Prod</c:v>
          </c:tx>
          <c:spPr>
            <a:ln w="28575">
              <a:noFill/>
            </a:ln>
          </c:spPr>
          <c:xVal>
            <c:numRef>
              <c:f>'Release Data'!$G$42:$U$42</c:f>
              <c:numCache>
                <c:formatCode>0%</c:formatCode>
                <c:ptCount val="15"/>
                <c:pt idx="0">
                  <c:v>0.75</c:v>
                </c:pt>
                <c:pt idx="3">
                  <c:v>0</c:v>
                </c:pt>
                <c:pt idx="6">
                  <c:v>0.5</c:v>
                </c:pt>
                <c:pt idx="9">
                  <c:v>0</c:v>
                </c:pt>
                <c:pt idx="12">
                  <c:v>0.66666666666666663</c:v>
                </c:pt>
              </c:numCache>
            </c:numRef>
          </c:xVal>
          <c:yVal>
            <c:numRef>
              <c:f>'Release Data'!$G$47:$U$47</c:f>
              <c:numCache>
                <c:formatCode>0.0</c:formatCode>
                <c:ptCount val="15"/>
                <c:pt idx="0">
                  <c:v>9.4150034411562284</c:v>
                </c:pt>
                <c:pt idx="3">
                  <c:v>9.0152451586320552</c:v>
                </c:pt>
                <c:pt idx="6">
                  <c:v>7.0282186948853616</c:v>
                </c:pt>
                <c:pt idx="9">
                  <c:v>8.1600780868716445</c:v>
                </c:pt>
                <c:pt idx="12">
                  <c:v>8.3347788378143974</c:v>
                </c:pt>
              </c:numCache>
            </c:numRef>
          </c:yVal>
        </c:ser>
        <c:axId val="47923584"/>
        <c:axId val="47925504"/>
      </c:scatterChart>
      <c:valAx>
        <c:axId val="47923584"/>
        <c:scaling>
          <c:orientation val="minMax"/>
          <c:max val="1"/>
          <c:min val="0"/>
        </c:scaling>
        <c:axPos val="b"/>
        <c:majorGridlines>
          <c:spPr>
            <a:ln>
              <a:gradFill>
                <a:gsLst>
                  <a:gs pos="0">
                    <a:srgbClr val="4F81BD">
                      <a:tint val="66000"/>
                      <a:satMod val="160000"/>
                      <a:alpha val="46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0"/>
              </a:gradFill>
            </a:ln>
          </c:spPr>
        </c:majorGridlines>
        <c:minorGridlines>
          <c:spPr>
            <a:ln>
              <a:solidFill>
                <a:schemeClr val="bg2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PP%</a:t>
                </a:r>
              </a:p>
            </c:rich>
          </c:tx>
          <c:layout/>
        </c:title>
        <c:numFmt formatCode="0%" sourceLinked="1"/>
        <c:tickLblPos val="nextTo"/>
        <c:crossAx val="47925504"/>
        <c:crosses val="autoZero"/>
        <c:crossBetween val="midCat"/>
      </c:valAx>
      <c:valAx>
        <c:axId val="47925504"/>
        <c:scaling>
          <c:orientation val="minMax"/>
          <c:max val="10"/>
          <c:min val="4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aseline="0"/>
                  <a:t>Prod. (story Pts per p-wk)</a:t>
                </a:r>
                <a:endParaRPr lang="en-US"/>
              </a:p>
            </c:rich>
          </c:tx>
          <c:layout/>
        </c:title>
        <c:numFmt formatCode="0.0" sourceLinked="1"/>
        <c:tickLblPos val="nextTo"/>
        <c:crossAx val="47923584"/>
        <c:crosses val="autoZero"/>
        <c:crossBetween val="midCat"/>
        <c:majorUnit val="1"/>
      </c:valAx>
    </c:plotArea>
    <c:legend>
      <c:legendPos val="r"/>
      <c:legendEntry>
        <c:idx val="4"/>
        <c:delete val="1"/>
      </c:legendEntry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8</xdr:row>
      <xdr:rowOff>28574</xdr:rowOff>
    </xdr:from>
    <xdr:to>
      <xdr:col>17</xdr:col>
      <xdr:colOff>295275</xdr:colOff>
      <xdr:row>23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457200</xdr:colOff>
      <xdr:row>25</xdr:row>
      <xdr:rowOff>38100</xdr:rowOff>
    </xdr:from>
    <xdr:to>
      <xdr:col>17</xdr:col>
      <xdr:colOff>209550</xdr:colOff>
      <xdr:row>40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152399</xdr:colOff>
      <xdr:row>1</xdr:row>
      <xdr:rowOff>95250</xdr:rowOff>
    </xdr:from>
    <xdr:to>
      <xdr:col>18</xdr:col>
      <xdr:colOff>523874</xdr:colOff>
      <xdr:row>22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opLeftCell="A35" workbookViewId="0">
      <selection activeCell="S49" sqref="S49"/>
    </sheetView>
  </sheetViews>
  <sheetFormatPr defaultRowHeight="15"/>
  <cols>
    <col min="1" max="1" width="7" customWidth="1"/>
    <col min="2" max="2" width="4.7109375" customWidth="1"/>
    <col min="3" max="3" width="16.28515625" customWidth="1"/>
    <col min="4" max="4" width="11.140625" customWidth="1"/>
    <col min="5" max="5" width="5.140625" customWidth="1"/>
    <col min="6" max="6" width="4.42578125" bestFit="1" customWidth="1"/>
    <col min="7" max="7" width="10.7109375" customWidth="1"/>
    <col min="8" max="8" width="5.28515625" customWidth="1"/>
    <col min="9" max="9" width="4.42578125" bestFit="1" customWidth="1"/>
    <col min="10" max="10" width="10.42578125" customWidth="1"/>
    <col min="11" max="11" width="5.5703125" customWidth="1"/>
    <col min="12" max="12" width="4.42578125" bestFit="1" customWidth="1"/>
    <col min="13" max="13" width="10.7109375" customWidth="1"/>
    <col min="14" max="14" width="5.5703125" customWidth="1"/>
    <col min="15" max="15" width="4.42578125" bestFit="1" customWidth="1"/>
    <col min="16" max="16" width="11.5703125" customWidth="1"/>
    <col min="17" max="17" width="5.140625" customWidth="1"/>
    <col min="18" max="18" width="4.42578125" bestFit="1" customWidth="1"/>
    <col min="19" max="19" width="10.7109375" customWidth="1"/>
    <col min="20" max="20" width="5.42578125" customWidth="1"/>
    <col min="21" max="21" width="4.42578125" bestFit="1" customWidth="1"/>
    <col min="22" max="22" width="15" customWidth="1"/>
    <col min="23" max="23" width="8.7109375" style="2" customWidth="1"/>
    <col min="24" max="24" width="7.140625" style="2" bestFit="1" customWidth="1"/>
    <col min="25" max="25" width="8" bestFit="1" customWidth="1"/>
  </cols>
  <sheetData>
    <row r="1" spans="1:24">
      <c r="C1" s="2"/>
    </row>
    <row r="2" spans="1:24" ht="21.75" thickBot="1">
      <c r="A2" s="11"/>
      <c r="B2" s="11"/>
      <c r="C2" s="44" t="s">
        <v>9</v>
      </c>
      <c r="D2" s="45"/>
      <c r="E2" s="46"/>
      <c r="F2" s="47" t="s">
        <v>0</v>
      </c>
      <c r="G2" s="51"/>
      <c r="H2" s="51"/>
      <c r="I2" s="52" t="s">
        <v>3</v>
      </c>
      <c r="J2" s="46"/>
      <c r="K2" s="46"/>
      <c r="L2" s="50" t="s">
        <v>5</v>
      </c>
      <c r="M2" s="51"/>
      <c r="N2" s="51"/>
      <c r="O2" s="52" t="s">
        <v>4</v>
      </c>
      <c r="P2" s="46"/>
      <c r="Q2" s="46"/>
      <c r="R2" s="50" t="s">
        <v>6</v>
      </c>
      <c r="S2" s="51"/>
      <c r="T2" s="51"/>
      <c r="U2" s="52" t="s">
        <v>7</v>
      </c>
      <c r="V2" s="51"/>
      <c r="W2" s="12"/>
    </row>
    <row r="3" spans="1:24" ht="21.75" thickTop="1">
      <c r="A3" s="11"/>
      <c r="B3" s="11"/>
      <c r="C3" s="12" t="s">
        <v>14</v>
      </c>
      <c r="D3" s="191">
        <f>4*3</f>
        <v>12</v>
      </c>
      <c r="E3" s="192"/>
      <c r="F3" s="200"/>
      <c r="G3" s="191">
        <f>4*3</f>
        <v>12</v>
      </c>
      <c r="H3" s="192"/>
      <c r="I3" s="200"/>
      <c r="J3" s="201">
        <f>4*3</f>
        <v>12</v>
      </c>
      <c r="K3" s="201"/>
      <c r="L3" s="201"/>
      <c r="M3" s="220">
        <f>4*3</f>
        <v>12</v>
      </c>
      <c r="N3" s="221"/>
      <c r="O3" s="222"/>
      <c r="P3" s="191">
        <f>4*3</f>
        <v>12</v>
      </c>
      <c r="Q3" s="192"/>
      <c r="R3" s="200"/>
      <c r="S3" s="191">
        <f>4*3</f>
        <v>12</v>
      </c>
      <c r="T3" s="192"/>
      <c r="U3" s="200"/>
      <c r="V3" s="13">
        <v>8</v>
      </c>
      <c r="W3" s="12"/>
    </row>
    <row r="4" spans="1:24" ht="21">
      <c r="A4" s="11"/>
      <c r="B4" s="11"/>
      <c r="C4" s="12"/>
      <c r="D4" s="191"/>
      <c r="E4" s="192"/>
      <c r="F4" s="200"/>
      <c r="G4" s="191"/>
      <c r="H4" s="192"/>
      <c r="I4" s="200"/>
      <c r="J4" s="201"/>
      <c r="K4" s="201"/>
      <c r="L4" s="201"/>
      <c r="M4" s="191"/>
      <c r="N4" s="192"/>
      <c r="O4" s="200"/>
      <c r="P4" s="191"/>
      <c r="Q4" s="192"/>
      <c r="R4" s="200"/>
      <c r="S4" s="191"/>
      <c r="T4" s="192"/>
      <c r="U4" s="200"/>
      <c r="V4" s="11"/>
      <c r="W4" s="12"/>
    </row>
    <row r="5" spans="1:24" s="1" customFormat="1" ht="21">
      <c r="A5" s="13"/>
      <c r="B5" s="13"/>
      <c r="C5" s="223" t="s">
        <v>1</v>
      </c>
      <c r="D5" s="23"/>
      <c r="E5" s="24"/>
      <c r="F5" s="33"/>
      <c r="G5" s="36"/>
      <c r="H5" s="24"/>
      <c r="I5" s="33"/>
      <c r="J5" s="14"/>
      <c r="K5" s="13"/>
      <c r="L5" s="13"/>
      <c r="M5" s="213"/>
      <c r="N5" s="24"/>
      <c r="O5" s="33"/>
      <c r="P5" s="213"/>
      <c r="Q5" s="24"/>
      <c r="R5" s="33"/>
      <c r="S5" s="36"/>
      <c r="T5" s="24"/>
      <c r="U5" s="33"/>
      <c r="V5" s="13"/>
      <c r="W5" s="12"/>
      <c r="X5" s="2"/>
    </row>
    <row r="6" spans="1:24" s="1" customFormat="1" ht="21">
      <c r="A6" s="13"/>
      <c r="B6" s="13"/>
      <c r="C6" s="223"/>
      <c r="D6" s="25"/>
      <c r="E6" s="24"/>
      <c r="F6" s="33"/>
      <c r="G6" s="37"/>
      <c r="H6" s="24"/>
      <c r="I6" s="33"/>
      <c r="J6" s="13"/>
      <c r="K6" s="13"/>
      <c r="L6" s="13"/>
      <c r="M6" s="213"/>
      <c r="N6" s="24"/>
      <c r="O6" s="33"/>
      <c r="P6" s="213"/>
      <c r="Q6" s="24"/>
      <c r="R6" s="33"/>
      <c r="S6" s="36"/>
      <c r="T6" s="24"/>
      <c r="U6" s="33"/>
      <c r="V6" s="13"/>
      <c r="W6" s="12"/>
      <c r="X6" s="2"/>
    </row>
    <row r="7" spans="1:24" s="1" customFormat="1" ht="21">
      <c r="A7" s="13"/>
      <c r="B7" s="13"/>
      <c r="C7" s="223" t="s">
        <v>8</v>
      </c>
      <c r="D7" s="26"/>
      <c r="E7" s="27"/>
      <c r="F7" s="33"/>
      <c r="G7" s="26"/>
      <c r="H7" s="27"/>
      <c r="I7" s="38"/>
      <c r="J7" s="13"/>
      <c r="K7" s="15"/>
      <c r="L7" s="13"/>
      <c r="M7" s="26"/>
      <c r="N7" s="206"/>
      <c r="O7" s="33"/>
      <c r="P7" s="26"/>
      <c r="Q7" s="207"/>
      <c r="R7" s="33"/>
      <c r="S7" s="26"/>
      <c r="T7" s="207"/>
      <c r="U7" s="38"/>
      <c r="V7" s="13"/>
      <c r="W7" s="12"/>
      <c r="X7" s="2"/>
    </row>
    <row r="8" spans="1:24" s="3" customFormat="1" ht="21">
      <c r="A8" s="16"/>
      <c r="B8" s="16"/>
      <c r="C8" s="223"/>
      <c r="D8" s="28"/>
      <c r="E8" s="29"/>
      <c r="F8" s="34"/>
      <c r="G8" s="28"/>
      <c r="H8" s="29"/>
      <c r="I8" s="34"/>
      <c r="J8" s="16"/>
      <c r="K8" s="16"/>
      <c r="L8" s="16"/>
      <c r="M8" s="28"/>
      <c r="N8" s="206"/>
      <c r="O8" s="34"/>
      <c r="P8" s="28"/>
      <c r="Q8" s="207"/>
      <c r="R8" s="34"/>
      <c r="S8" s="28"/>
      <c r="T8" s="207"/>
      <c r="U8" s="34"/>
      <c r="V8" s="16"/>
      <c r="W8" s="17"/>
      <c r="X8" s="4"/>
    </row>
    <row r="9" spans="1:24" ht="21">
      <c r="A9" s="11"/>
      <c r="B9" s="11"/>
      <c r="C9" s="223" t="s">
        <v>2</v>
      </c>
      <c r="D9" s="30"/>
      <c r="E9" s="31"/>
      <c r="F9" s="35"/>
      <c r="G9" s="39"/>
      <c r="H9" s="32"/>
      <c r="I9" s="35"/>
      <c r="J9" s="18"/>
      <c r="K9" s="18"/>
      <c r="L9" s="18"/>
      <c r="M9" s="39"/>
      <c r="N9" s="32"/>
      <c r="O9" s="35"/>
      <c r="P9" s="39"/>
      <c r="Q9" s="32"/>
      <c r="R9" s="35"/>
      <c r="S9" s="39"/>
      <c r="T9" s="32"/>
      <c r="U9" s="35"/>
      <c r="V9" s="18"/>
      <c r="W9" s="187" t="s">
        <v>16</v>
      </c>
    </row>
    <row r="10" spans="1:24" ht="21">
      <c r="A10" s="11"/>
      <c r="B10" s="11"/>
      <c r="C10" s="223"/>
      <c r="D10" s="22"/>
      <c r="E10" s="21"/>
      <c r="F10" s="40"/>
      <c r="G10" s="22"/>
      <c r="H10" s="21"/>
      <c r="I10" s="40"/>
      <c r="J10" s="21"/>
      <c r="K10" s="21"/>
      <c r="L10" s="21"/>
      <c r="M10" s="43"/>
      <c r="N10" s="41"/>
      <c r="O10" s="42"/>
      <c r="P10" s="43"/>
      <c r="Q10" s="41"/>
      <c r="R10" s="42"/>
      <c r="S10" s="43"/>
      <c r="T10" s="41"/>
      <c r="U10" s="42"/>
      <c r="V10" s="41"/>
      <c r="W10" s="187"/>
    </row>
    <row r="11" spans="1:24" s="5" customFormat="1" ht="12.75" customHeight="1">
      <c r="A11" s="19"/>
      <c r="B11" s="19"/>
      <c r="C11" s="20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19"/>
      <c r="W11" s="17"/>
      <c r="X11" s="4"/>
    </row>
    <row r="12" spans="1:24" s="5" customFormat="1" ht="21">
      <c r="A12" s="19"/>
      <c r="B12" s="19"/>
      <c r="C12" s="20" t="s">
        <v>13</v>
      </c>
      <c r="D12" s="208">
        <f>D13*2+D14</f>
        <v>8</v>
      </c>
      <c r="E12" s="209"/>
      <c r="F12" s="209"/>
      <c r="G12" s="193">
        <f>G13*2+G14</f>
        <v>8</v>
      </c>
      <c r="H12" s="194"/>
      <c r="I12" s="194"/>
      <c r="J12" s="208">
        <f>J13*2+J14</f>
        <v>8</v>
      </c>
      <c r="K12" s="209"/>
      <c r="L12" s="210"/>
      <c r="M12" s="193">
        <f>M13*2+M14</f>
        <v>12</v>
      </c>
      <c r="N12" s="194"/>
      <c r="O12" s="194"/>
      <c r="P12" s="208">
        <f>P13*2+P14</f>
        <v>12</v>
      </c>
      <c r="Q12" s="209"/>
      <c r="R12" s="209"/>
      <c r="S12" s="193">
        <f>S13*2+S14</f>
        <v>12</v>
      </c>
      <c r="T12" s="194"/>
      <c r="U12" s="194"/>
      <c r="V12" s="48">
        <f>V13*2+V14</f>
        <v>6</v>
      </c>
      <c r="W12" s="17"/>
      <c r="X12" s="4"/>
    </row>
    <row r="13" spans="1:24" ht="21">
      <c r="A13" s="11"/>
      <c r="B13" s="11"/>
      <c r="C13" s="12" t="s">
        <v>10</v>
      </c>
      <c r="D13" s="191">
        <v>0</v>
      </c>
      <c r="E13" s="192"/>
      <c r="F13" s="192"/>
      <c r="G13" s="193">
        <v>3</v>
      </c>
      <c r="H13" s="194"/>
      <c r="I13" s="194"/>
      <c r="J13" s="191">
        <v>0</v>
      </c>
      <c r="K13" s="192"/>
      <c r="L13" s="200"/>
      <c r="M13" s="193">
        <v>3</v>
      </c>
      <c r="N13" s="194"/>
      <c r="O13" s="194"/>
      <c r="P13" s="191">
        <v>0</v>
      </c>
      <c r="Q13" s="192"/>
      <c r="R13" s="192"/>
      <c r="S13" s="193">
        <v>4</v>
      </c>
      <c r="T13" s="194"/>
      <c r="U13" s="194"/>
      <c r="V13" s="48">
        <v>2</v>
      </c>
    </row>
    <row r="14" spans="1:24" ht="21">
      <c r="A14" s="11"/>
      <c r="B14" s="11"/>
      <c r="C14" s="12" t="s">
        <v>11</v>
      </c>
      <c r="D14" s="191">
        <v>8</v>
      </c>
      <c r="E14" s="192"/>
      <c r="F14" s="192"/>
      <c r="G14" s="193">
        <v>2</v>
      </c>
      <c r="H14" s="194"/>
      <c r="I14" s="194"/>
      <c r="J14" s="191">
        <v>8</v>
      </c>
      <c r="K14" s="192"/>
      <c r="L14" s="200"/>
      <c r="M14" s="193">
        <v>6</v>
      </c>
      <c r="N14" s="194"/>
      <c r="O14" s="194"/>
      <c r="P14" s="191">
        <v>12</v>
      </c>
      <c r="Q14" s="192"/>
      <c r="R14" s="192"/>
      <c r="S14" s="193">
        <v>4</v>
      </c>
      <c r="T14" s="194"/>
      <c r="U14" s="194"/>
      <c r="V14" s="48">
        <v>2</v>
      </c>
    </row>
    <row r="15" spans="1:24" ht="21">
      <c r="A15" s="11"/>
      <c r="B15" s="11"/>
      <c r="C15" s="12" t="s">
        <v>32</v>
      </c>
      <c r="D15" s="191">
        <f>D13+D14</f>
        <v>8</v>
      </c>
      <c r="E15" s="192"/>
      <c r="F15" s="192"/>
      <c r="G15" s="193">
        <f>G13+G14</f>
        <v>5</v>
      </c>
      <c r="H15" s="194"/>
      <c r="I15" s="194"/>
      <c r="J15" s="191">
        <f>J13+J14</f>
        <v>8</v>
      </c>
      <c r="K15" s="192"/>
      <c r="L15" s="200"/>
      <c r="M15" s="193">
        <f>M13+M14</f>
        <v>9</v>
      </c>
      <c r="N15" s="194"/>
      <c r="O15" s="194"/>
      <c r="P15" s="191">
        <f>P13+P14</f>
        <v>12</v>
      </c>
      <c r="Q15" s="192"/>
      <c r="R15" s="192"/>
      <c r="S15" s="193">
        <f>S13+S14</f>
        <v>8</v>
      </c>
      <c r="T15" s="194"/>
      <c r="U15" s="194"/>
      <c r="V15" s="48">
        <f>V13+V14</f>
        <v>4</v>
      </c>
    </row>
    <row r="16" spans="1:24" ht="21">
      <c r="A16" s="11"/>
      <c r="B16" s="11"/>
      <c r="C16" s="12" t="s">
        <v>12</v>
      </c>
      <c r="D16" s="195">
        <f>D13*2/(D13*2+D14)</f>
        <v>0</v>
      </c>
      <c r="E16" s="196"/>
      <c r="F16" s="196"/>
      <c r="G16" s="197">
        <f>G13*2/(G13*2+G14)</f>
        <v>0.75</v>
      </c>
      <c r="H16" s="198"/>
      <c r="I16" s="198"/>
      <c r="J16" s="195">
        <f>J13*2/(J13*2+J14)</f>
        <v>0</v>
      </c>
      <c r="K16" s="196"/>
      <c r="L16" s="199"/>
      <c r="M16" s="197">
        <f>M13*2/(M13*2+M14)</f>
        <v>0.5</v>
      </c>
      <c r="N16" s="198"/>
      <c r="O16" s="198"/>
      <c r="P16" s="195">
        <f>P13*2/(P13*2+P14)</f>
        <v>0</v>
      </c>
      <c r="Q16" s="196"/>
      <c r="R16" s="196"/>
      <c r="S16" s="197">
        <f>S13*2/(S13*2+S14)</f>
        <v>0.66666666666666663</v>
      </c>
      <c r="T16" s="198"/>
      <c r="U16" s="198"/>
      <c r="V16" s="49">
        <f>V13*2/(V13*2+V14)</f>
        <v>0.66666666666666663</v>
      </c>
      <c r="W16" s="7"/>
      <c r="X16" s="7"/>
    </row>
    <row r="17" spans="2:25" ht="9" customHeight="1">
      <c r="B17" s="93"/>
      <c r="C17" s="2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</row>
    <row r="18" spans="2:25" ht="19.5" thickBot="1">
      <c r="B18" s="94"/>
      <c r="C18" s="83" t="s">
        <v>9</v>
      </c>
      <c r="D18" s="107"/>
      <c r="E18" s="85"/>
      <c r="F18" s="86" t="s">
        <v>0</v>
      </c>
      <c r="G18" s="87"/>
      <c r="H18" s="87"/>
      <c r="I18" s="87" t="s">
        <v>3</v>
      </c>
      <c r="J18" s="84"/>
      <c r="K18" s="85"/>
      <c r="L18" s="88" t="s">
        <v>5</v>
      </c>
      <c r="M18" s="87"/>
      <c r="N18" s="87"/>
      <c r="O18" s="89" t="s">
        <v>4</v>
      </c>
      <c r="P18" s="85"/>
      <c r="Q18" s="85"/>
      <c r="R18" s="88" t="s">
        <v>6</v>
      </c>
      <c r="S18" s="87"/>
      <c r="T18" s="87"/>
      <c r="U18" s="89" t="s">
        <v>7</v>
      </c>
      <c r="V18" s="90"/>
    </row>
    <row r="19" spans="2:25" ht="19.5" thickTop="1">
      <c r="B19" s="95"/>
      <c r="C19" s="55" t="s">
        <v>15</v>
      </c>
      <c r="D19" s="217">
        <f>D3*w*D12</f>
        <v>3840</v>
      </c>
      <c r="E19" s="205"/>
      <c r="F19" s="218"/>
      <c r="G19" s="202">
        <f>G3*w*G12</f>
        <v>3840</v>
      </c>
      <c r="H19" s="203"/>
      <c r="I19" s="203"/>
      <c r="J19" s="156">
        <f>J3*w*J12</f>
        <v>3840</v>
      </c>
      <c r="K19" s="157"/>
      <c r="L19" s="157"/>
      <c r="M19" s="202">
        <f>M3*w*M12</f>
        <v>5760</v>
      </c>
      <c r="N19" s="203"/>
      <c r="O19" s="203"/>
      <c r="P19" s="204">
        <f>P3*w*P12</f>
        <v>5760</v>
      </c>
      <c r="Q19" s="205"/>
      <c r="R19" s="205"/>
      <c r="S19" s="202">
        <f>S3*w*S12</f>
        <v>5760</v>
      </c>
      <c r="T19" s="203"/>
      <c r="U19" s="203"/>
      <c r="V19" s="98">
        <f>V3*w*V12</f>
        <v>1920</v>
      </c>
      <c r="W19" s="56" t="s">
        <v>70</v>
      </c>
      <c r="X19" s="56"/>
      <c r="Y19" s="57"/>
    </row>
    <row r="20" spans="2:25" ht="15" customHeight="1">
      <c r="B20" s="96"/>
      <c r="C20" s="55" t="s">
        <v>30</v>
      </c>
      <c r="D20" s="219">
        <f>D19-D37-D21</f>
        <v>2646</v>
      </c>
      <c r="E20" s="157"/>
      <c r="F20" s="180"/>
      <c r="G20" s="212">
        <f>G19-G37</f>
        <v>2906</v>
      </c>
      <c r="H20" s="136"/>
      <c r="I20" s="136"/>
      <c r="J20" s="211">
        <f>J19-J37</f>
        <v>2427</v>
      </c>
      <c r="K20" s="157"/>
      <c r="L20" s="157"/>
      <c r="M20" s="212">
        <f>M19-M37</f>
        <v>4536</v>
      </c>
      <c r="N20" s="136"/>
      <c r="O20" s="136"/>
      <c r="P20" s="211">
        <f>P19-P37</f>
        <v>4098</v>
      </c>
      <c r="Q20" s="157"/>
      <c r="R20" s="157"/>
      <c r="S20" s="212">
        <f>S19-S37</f>
        <v>4612</v>
      </c>
      <c r="T20" s="136"/>
      <c r="U20" s="136"/>
      <c r="V20" s="99">
        <f>0</f>
        <v>0</v>
      </c>
      <c r="W20" s="56"/>
      <c r="X20" s="56"/>
      <c r="Y20" s="57"/>
    </row>
    <row r="21" spans="2:25" ht="18.75">
      <c r="B21" s="97"/>
      <c r="C21" s="65" t="s">
        <v>29</v>
      </c>
      <c r="D21" s="177">
        <f>TRUNC(D19/10)</f>
        <v>384</v>
      </c>
      <c r="E21" s="162"/>
      <c r="F21" s="178"/>
      <c r="G21" s="163">
        <f>TRUNC(G19/8)</f>
        <v>480</v>
      </c>
      <c r="H21" s="164"/>
      <c r="I21" s="164"/>
      <c r="J21" s="161">
        <f>TRUNC(J19/9)</f>
        <v>426</v>
      </c>
      <c r="K21" s="162"/>
      <c r="L21" s="162"/>
      <c r="M21" s="163">
        <f>TRUNC(M19/11)</f>
        <v>523</v>
      </c>
      <c r="N21" s="164"/>
      <c r="O21" s="164"/>
      <c r="P21" s="161">
        <f>TRUNC(P19/9)</f>
        <v>640</v>
      </c>
      <c r="Q21" s="162"/>
      <c r="R21" s="162"/>
      <c r="S21" s="163">
        <f>TRUNC(S19/11)</f>
        <v>523</v>
      </c>
      <c r="T21" s="164"/>
      <c r="U21" s="164"/>
      <c r="V21" s="100">
        <f>TRUNC(V19/5)</f>
        <v>384</v>
      </c>
      <c r="W21" s="65"/>
      <c r="X21" s="55"/>
      <c r="Y21" s="66"/>
    </row>
    <row r="22" spans="2:25" ht="18.75">
      <c r="B22" s="6"/>
      <c r="C22" s="65"/>
      <c r="D22" s="161"/>
      <c r="E22" s="162"/>
      <c r="F22" s="162"/>
      <c r="G22" s="163"/>
      <c r="H22" s="164"/>
      <c r="I22" s="164"/>
      <c r="J22" s="161"/>
      <c r="K22" s="162"/>
      <c r="L22" s="162"/>
      <c r="M22" s="163"/>
      <c r="N22" s="164"/>
      <c r="O22" s="164"/>
      <c r="P22" s="161"/>
      <c r="Q22" s="162"/>
      <c r="R22" s="162"/>
      <c r="S22" s="163"/>
      <c r="T22" s="164"/>
      <c r="U22" s="164"/>
      <c r="V22" s="101"/>
      <c r="W22" s="71" t="s">
        <v>24</v>
      </c>
      <c r="X22" s="72" t="s">
        <v>71</v>
      </c>
      <c r="Y22" s="73" t="s">
        <v>17</v>
      </c>
    </row>
    <row r="23" spans="2:25" ht="18.75">
      <c r="B23" s="188" t="s">
        <v>68</v>
      </c>
      <c r="C23" s="55" t="s">
        <v>0</v>
      </c>
      <c r="D23" s="214">
        <v>18</v>
      </c>
      <c r="E23" s="215"/>
      <c r="F23" s="216"/>
      <c r="G23" s="158">
        <v>15</v>
      </c>
      <c r="H23" s="136"/>
      <c r="I23" s="136"/>
      <c r="J23" s="156">
        <v>6</v>
      </c>
      <c r="K23" s="157"/>
      <c r="L23" s="157"/>
      <c r="M23" s="158">
        <v>3</v>
      </c>
      <c r="N23" s="136"/>
      <c r="O23" s="136"/>
      <c r="P23" s="156">
        <v>1</v>
      </c>
      <c r="Q23" s="157"/>
      <c r="R23" s="157"/>
      <c r="S23" s="158">
        <v>0</v>
      </c>
      <c r="T23" s="136"/>
      <c r="U23" s="136"/>
      <c r="V23" s="102">
        <v>0</v>
      </c>
      <c r="W23" s="56">
        <f t="shared" ref="W23:W28" si="0">Y23-X23</f>
        <v>43</v>
      </c>
      <c r="X23" s="63">
        <v>0</v>
      </c>
      <c r="Y23" s="68">
        <f t="shared" ref="Y23:Y28" si="1">SUM(D23:V23)</f>
        <v>43</v>
      </c>
    </row>
    <row r="24" spans="2:25" ht="18.75">
      <c r="B24" s="189"/>
      <c r="C24" s="55" t="s">
        <v>3</v>
      </c>
      <c r="D24" s="179" t="s">
        <v>18</v>
      </c>
      <c r="E24" s="157"/>
      <c r="F24" s="180"/>
      <c r="G24" s="158">
        <v>8</v>
      </c>
      <c r="H24" s="136"/>
      <c r="I24" s="136"/>
      <c r="J24" s="156">
        <v>15</v>
      </c>
      <c r="K24" s="157"/>
      <c r="L24" s="157"/>
      <c r="M24" s="158">
        <v>4</v>
      </c>
      <c r="N24" s="136"/>
      <c r="O24" s="136"/>
      <c r="P24" s="156">
        <v>1</v>
      </c>
      <c r="Q24" s="157"/>
      <c r="R24" s="157"/>
      <c r="S24" s="158">
        <v>0</v>
      </c>
      <c r="T24" s="136"/>
      <c r="U24" s="136"/>
      <c r="V24" s="102">
        <v>0</v>
      </c>
      <c r="W24" s="56">
        <f t="shared" si="0"/>
        <v>28</v>
      </c>
      <c r="X24" s="63">
        <v>0</v>
      </c>
      <c r="Y24" s="68">
        <f t="shared" si="1"/>
        <v>28</v>
      </c>
    </row>
    <row r="25" spans="2:25" ht="18.75">
      <c r="B25" s="189"/>
      <c r="C25" s="55" t="s">
        <v>5</v>
      </c>
      <c r="D25" s="179" t="s">
        <v>18</v>
      </c>
      <c r="E25" s="157"/>
      <c r="F25" s="180"/>
      <c r="G25" s="158" t="s">
        <v>18</v>
      </c>
      <c r="H25" s="136"/>
      <c r="I25" s="136"/>
      <c r="J25" s="156">
        <v>12</v>
      </c>
      <c r="K25" s="157"/>
      <c r="L25" s="157"/>
      <c r="M25" s="158">
        <v>18</v>
      </c>
      <c r="N25" s="136"/>
      <c r="O25" s="136"/>
      <c r="P25" s="156">
        <v>9</v>
      </c>
      <c r="Q25" s="157"/>
      <c r="R25" s="157"/>
      <c r="S25" s="158">
        <v>2</v>
      </c>
      <c r="T25" s="136"/>
      <c r="U25" s="136"/>
      <c r="V25" s="102">
        <v>1</v>
      </c>
      <c r="W25" s="56">
        <f t="shared" si="0"/>
        <v>42</v>
      </c>
      <c r="X25" s="63">
        <v>0</v>
      </c>
      <c r="Y25" s="68">
        <f t="shared" si="1"/>
        <v>42</v>
      </c>
    </row>
    <row r="26" spans="2:25" ht="18.75">
      <c r="B26" s="189"/>
      <c r="C26" s="55" t="s">
        <v>4</v>
      </c>
      <c r="D26" s="179" t="s">
        <v>18</v>
      </c>
      <c r="E26" s="157"/>
      <c r="F26" s="180"/>
      <c r="G26" s="158" t="s">
        <v>18</v>
      </c>
      <c r="H26" s="136"/>
      <c r="I26" s="136"/>
      <c r="J26" s="156" t="s">
        <v>18</v>
      </c>
      <c r="K26" s="157"/>
      <c r="L26" s="157"/>
      <c r="M26" s="158">
        <v>6</v>
      </c>
      <c r="N26" s="136"/>
      <c r="O26" s="136"/>
      <c r="P26" s="156">
        <v>7</v>
      </c>
      <c r="Q26" s="157"/>
      <c r="R26" s="157"/>
      <c r="S26" s="158">
        <v>4</v>
      </c>
      <c r="T26" s="136"/>
      <c r="U26" s="136"/>
      <c r="V26" s="102">
        <v>0</v>
      </c>
      <c r="W26" s="56">
        <f t="shared" si="0"/>
        <v>16</v>
      </c>
      <c r="X26" s="63">
        <v>1</v>
      </c>
      <c r="Y26" s="68">
        <f t="shared" si="1"/>
        <v>17</v>
      </c>
    </row>
    <row r="27" spans="2:25" ht="18.75">
      <c r="B27" s="189"/>
      <c r="C27" s="55" t="s">
        <v>6</v>
      </c>
      <c r="D27" s="179" t="s">
        <v>18</v>
      </c>
      <c r="E27" s="157"/>
      <c r="F27" s="180"/>
      <c r="G27" s="158" t="s">
        <v>18</v>
      </c>
      <c r="H27" s="136"/>
      <c r="I27" s="136"/>
      <c r="J27" s="156" t="s">
        <v>18</v>
      </c>
      <c r="K27" s="157"/>
      <c r="L27" s="157"/>
      <c r="M27" s="158" t="s">
        <v>18</v>
      </c>
      <c r="N27" s="136"/>
      <c r="O27" s="136"/>
      <c r="P27" s="156">
        <v>22</v>
      </c>
      <c r="Q27" s="157"/>
      <c r="R27" s="157"/>
      <c r="S27" s="158">
        <v>12</v>
      </c>
      <c r="T27" s="136"/>
      <c r="U27" s="136"/>
      <c r="V27" s="102">
        <v>6</v>
      </c>
      <c r="W27" s="56">
        <f t="shared" si="0"/>
        <v>37</v>
      </c>
      <c r="X27" s="63">
        <v>3</v>
      </c>
      <c r="Y27" s="68">
        <f t="shared" si="1"/>
        <v>40</v>
      </c>
    </row>
    <row r="28" spans="2:25" ht="18.75">
      <c r="B28" s="190"/>
      <c r="C28" s="65" t="s">
        <v>7</v>
      </c>
      <c r="D28" s="177" t="s">
        <v>18</v>
      </c>
      <c r="E28" s="162"/>
      <c r="F28" s="178"/>
      <c r="G28" s="163" t="s">
        <v>18</v>
      </c>
      <c r="H28" s="164"/>
      <c r="I28" s="164"/>
      <c r="J28" s="161" t="s">
        <v>18</v>
      </c>
      <c r="K28" s="162"/>
      <c r="L28" s="162"/>
      <c r="M28" s="163" t="s">
        <v>18</v>
      </c>
      <c r="N28" s="164"/>
      <c r="O28" s="164"/>
      <c r="P28" s="161" t="s">
        <v>18</v>
      </c>
      <c r="Q28" s="162"/>
      <c r="R28" s="162"/>
      <c r="S28" s="163">
        <v>9</v>
      </c>
      <c r="T28" s="164"/>
      <c r="U28" s="164"/>
      <c r="V28" s="103">
        <v>8</v>
      </c>
      <c r="W28" s="74">
        <f t="shared" si="0"/>
        <v>14</v>
      </c>
      <c r="X28" s="79">
        <v>3</v>
      </c>
      <c r="Y28" s="80">
        <f t="shared" si="1"/>
        <v>17</v>
      </c>
    </row>
    <row r="29" spans="2:25" ht="18.75">
      <c r="B29" s="62"/>
      <c r="C29" s="108" t="s">
        <v>17</v>
      </c>
      <c r="D29" s="186">
        <f>SUM(D23:F28)</f>
        <v>18</v>
      </c>
      <c r="E29" s="155"/>
      <c r="F29" s="182"/>
      <c r="G29" s="159">
        <f>SUM(G23:I28)</f>
        <v>23</v>
      </c>
      <c r="H29" s="160"/>
      <c r="I29" s="160"/>
      <c r="J29" s="154">
        <f>SUM(J23:L28)</f>
        <v>33</v>
      </c>
      <c r="K29" s="155"/>
      <c r="L29" s="155"/>
      <c r="M29" s="159">
        <f>SUM(M23:O28)</f>
        <v>31</v>
      </c>
      <c r="N29" s="160"/>
      <c r="O29" s="160"/>
      <c r="P29" s="154">
        <f>SUM(P23:R28)</f>
        <v>40</v>
      </c>
      <c r="Q29" s="155"/>
      <c r="R29" s="155"/>
      <c r="S29" s="159">
        <f>SUM(S23:U28)</f>
        <v>27</v>
      </c>
      <c r="T29" s="160"/>
      <c r="U29" s="160"/>
      <c r="V29" s="104">
        <f>SUM(V23:V28)</f>
        <v>15</v>
      </c>
      <c r="W29" s="76">
        <f>SUM(W23:W28)</f>
        <v>180</v>
      </c>
      <c r="X29" s="81">
        <f>SUM(X23:X28)</f>
        <v>7</v>
      </c>
      <c r="Y29" s="82">
        <f>SUM(Y23:Y28)</f>
        <v>187</v>
      </c>
    </row>
    <row r="30" spans="2:25" ht="21">
      <c r="B30" s="11"/>
      <c r="C30" s="66"/>
      <c r="D30" s="161"/>
      <c r="E30" s="162"/>
      <c r="F30" s="162"/>
      <c r="G30" s="163"/>
      <c r="H30" s="164"/>
      <c r="I30" s="164"/>
      <c r="J30" s="161"/>
      <c r="K30" s="162"/>
      <c r="L30" s="162"/>
      <c r="M30" s="163"/>
      <c r="N30" s="164"/>
      <c r="O30" s="164"/>
      <c r="P30" s="161"/>
      <c r="Q30" s="162"/>
      <c r="R30" s="162"/>
      <c r="S30" s="163"/>
      <c r="T30" s="164"/>
      <c r="U30" s="164"/>
      <c r="V30" s="103"/>
      <c r="W30" s="74"/>
      <c r="X30" s="79"/>
      <c r="Y30" s="80"/>
    </row>
    <row r="31" spans="2:25" ht="18.75">
      <c r="B31" s="188" t="s">
        <v>28</v>
      </c>
      <c r="C31" s="55" t="s">
        <v>0</v>
      </c>
      <c r="D31" s="183">
        <f>D23*p</f>
        <v>810</v>
      </c>
      <c r="E31" s="184"/>
      <c r="F31" s="185"/>
      <c r="G31" s="158">
        <f>G23*q</f>
        <v>630</v>
      </c>
      <c r="H31" s="136"/>
      <c r="I31" s="136"/>
      <c r="J31" s="156">
        <f>J23*s</f>
        <v>234</v>
      </c>
      <c r="K31" s="157"/>
      <c r="L31" s="157"/>
      <c r="M31" s="158">
        <f>M23*t</f>
        <v>114</v>
      </c>
      <c r="N31" s="136"/>
      <c r="O31" s="136"/>
      <c r="P31" s="156">
        <f>P23*q</f>
        <v>42</v>
      </c>
      <c r="Q31" s="157"/>
      <c r="R31" s="157"/>
      <c r="S31" s="158">
        <f>S23*p</f>
        <v>0</v>
      </c>
      <c r="T31" s="136"/>
      <c r="U31" s="136"/>
      <c r="V31" s="102">
        <f>V23*q</f>
        <v>0</v>
      </c>
      <c r="W31" s="56">
        <f t="shared" ref="W31:W36" si="2">SUM(D31:V31)</f>
        <v>1830</v>
      </c>
      <c r="X31" s="64">
        <f t="shared" ref="X31:X33" si="3">($W$37/$W$29)*X23</f>
        <v>0</v>
      </c>
      <c r="Y31" s="69">
        <f>W31+X31</f>
        <v>1830</v>
      </c>
    </row>
    <row r="32" spans="2:25" ht="18.75">
      <c r="B32" s="189"/>
      <c r="C32" s="55" t="s">
        <v>3</v>
      </c>
      <c r="D32" s="179" t="s">
        <v>18</v>
      </c>
      <c r="E32" s="157"/>
      <c r="F32" s="180"/>
      <c r="G32" s="158">
        <f>G24*t</f>
        <v>304</v>
      </c>
      <c r="H32" s="136"/>
      <c r="I32" s="136"/>
      <c r="J32" s="156">
        <f>J24*p</f>
        <v>675</v>
      </c>
      <c r="K32" s="157"/>
      <c r="L32" s="157"/>
      <c r="M32" s="158">
        <f>M24*s</f>
        <v>156</v>
      </c>
      <c r="N32" s="136"/>
      <c r="O32" s="136"/>
      <c r="P32" s="156">
        <f>P24*s</f>
        <v>39</v>
      </c>
      <c r="Q32" s="157"/>
      <c r="R32" s="157"/>
      <c r="S32" s="158">
        <f>S24*q</f>
        <v>0</v>
      </c>
      <c r="T32" s="136"/>
      <c r="U32" s="136"/>
      <c r="V32" s="102">
        <f>V24*p</f>
        <v>0</v>
      </c>
      <c r="W32" s="56">
        <f t="shared" si="2"/>
        <v>1174</v>
      </c>
      <c r="X32" s="64">
        <f t="shared" si="3"/>
        <v>0</v>
      </c>
      <c r="Y32" s="69">
        <f t="shared" ref="Y32:Y37" si="4">W32+X32</f>
        <v>1174</v>
      </c>
    </row>
    <row r="33" spans="2:25" ht="18.75">
      <c r="B33" s="189"/>
      <c r="C33" s="55" t="s">
        <v>5</v>
      </c>
      <c r="D33" s="179" t="s">
        <v>18</v>
      </c>
      <c r="E33" s="157"/>
      <c r="F33" s="180"/>
      <c r="G33" s="158" t="s">
        <v>18</v>
      </c>
      <c r="H33" s="136"/>
      <c r="I33" s="136"/>
      <c r="J33" s="156">
        <f>J25*q</f>
        <v>504</v>
      </c>
      <c r="K33" s="157"/>
      <c r="L33" s="157"/>
      <c r="M33" s="158">
        <f>M25*t</f>
        <v>684</v>
      </c>
      <c r="N33" s="136"/>
      <c r="O33" s="136"/>
      <c r="P33" s="156">
        <f>P25*t</f>
        <v>342</v>
      </c>
      <c r="Q33" s="157"/>
      <c r="R33" s="157"/>
      <c r="S33" s="158">
        <f>S25*s</f>
        <v>78</v>
      </c>
      <c r="T33" s="136"/>
      <c r="U33" s="136"/>
      <c r="V33" s="102">
        <f>V25*s</f>
        <v>39</v>
      </c>
      <c r="W33" s="56">
        <f t="shared" si="2"/>
        <v>1647</v>
      </c>
      <c r="X33" s="64">
        <f t="shared" si="3"/>
        <v>0</v>
      </c>
      <c r="Y33" s="69">
        <f t="shared" si="4"/>
        <v>1647</v>
      </c>
    </row>
    <row r="34" spans="2:25" ht="18.75">
      <c r="B34" s="189"/>
      <c r="C34" s="55" t="s">
        <v>4</v>
      </c>
      <c r="D34" s="179" t="s">
        <v>18</v>
      </c>
      <c r="E34" s="157"/>
      <c r="F34" s="180"/>
      <c r="G34" s="158" t="s">
        <v>18</v>
      </c>
      <c r="H34" s="136"/>
      <c r="I34" s="136"/>
      <c r="J34" s="156" t="s">
        <v>18</v>
      </c>
      <c r="K34" s="157"/>
      <c r="L34" s="157"/>
      <c r="M34" s="158">
        <f>M26*p</f>
        <v>270</v>
      </c>
      <c r="N34" s="136"/>
      <c r="O34" s="136"/>
      <c r="P34" s="156">
        <f>P26*p</f>
        <v>315</v>
      </c>
      <c r="Q34" s="157"/>
      <c r="R34" s="157"/>
      <c r="S34" s="158">
        <f>S26*t</f>
        <v>152</v>
      </c>
      <c r="T34" s="136"/>
      <c r="U34" s="136"/>
      <c r="V34" s="102">
        <f>V26*t</f>
        <v>0</v>
      </c>
      <c r="W34" s="56">
        <f t="shared" si="2"/>
        <v>737</v>
      </c>
      <c r="X34" s="64">
        <f>($W$34/$W$26)*X26</f>
        <v>46.0625</v>
      </c>
      <c r="Y34" s="69">
        <f t="shared" si="4"/>
        <v>783.0625</v>
      </c>
    </row>
    <row r="35" spans="2:25" ht="18.75">
      <c r="B35" s="189"/>
      <c r="C35" s="55" t="s">
        <v>6</v>
      </c>
      <c r="D35" s="179" t="s">
        <v>18</v>
      </c>
      <c r="E35" s="157"/>
      <c r="F35" s="180"/>
      <c r="G35" s="158" t="s">
        <v>18</v>
      </c>
      <c r="H35" s="136"/>
      <c r="I35" s="136"/>
      <c r="J35" s="156" t="s">
        <v>18</v>
      </c>
      <c r="K35" s="157"/>
      <c r="L35" s="157"/>
      <c r="M35" s="158" t="s">
        <v>18</v>
      </c>
      <c r="N35" s="136"/>
      <c r="O35" s="136"/>
      <c r="P35" s="156">
        <f>P27*q</f>
        <v>924</v>
      </c>
      <c r="Q35" s="157"/>
      <c r="R35" s="157"/>
      <c r="S35" s="158">
        <f>S27*p</f>
        <v>540</v>
      </c>
      <c r="T35" s="136"/>
      <c r="U35" s="136"/>
      <c r="V35" s="102">
        <f>V27*q</f>
        <v>252</v>
      </c>
      <c r="W35" s="56">
        <f t="shared" si="2"/>
        <v>1716</v>
      </c>
      <c r="X35" s="64">
        <f>($W$35/$W$27)*X27</f>
        <v>139.13513513513513</v>
      </c>
      <c r="Y35" s="69">
        <f t="shared" si="4"/>
        <v>1855.1351351351352</v>
      </c>
    </row>
    <row r="36" spans="2:25" ht="18.75">
      <c r="B36" s="190"/>
      <c r="C36" s="65" t="s">
        <v>7</v>
      </c>
      <c r="D36" s="177" t="s">
        <v>18</v>
      </c>
      <c r="E36" s="162"/>
      <c r="F36" s="178"/>
      <c r="G36" s="163" t="s">
        <v>18</v>
      </c>
      <c r="H36" s="164"/>
      <c r="I36" s="164"/>
      <c r="J36" s="161" t="s">
        <v>18</v>
      </c>
      <c r="K36" s="162"/>
      <c r="L36" s="162"/>
      <c r="M36" s="163" t="s">
        <v>18</v>
      </c>
      <c r="N36" s="164"/>
      <c r="O36" s="164"/>
      <c r="P36" s="161" t="s">
        <v>18</v>
      </c>
      <c r="Q36" s="162"/>
      <c r="R36" s="162"/>
      <c r="S36" s="163">
        <f>S28*q</f>
        <v>378</v>
      </c>
      <c r="T36" s="164"/>
      <c r="U36" s="167"/>
      <c r="V36" s="103">
        <f>V28*s</f>
        <v>312</v>
      </c>
      <c r="W36" s="74">
        <f t="shared" si="2"/>
        <v>690</v>
      </c>
      <c r="X36" s="75">
        <f>($W$36/$W$28)*X28</f>
        <v>147.85714285714286</v>
      </c>
      <c r="Y36" s="70">
        <f t="shared" si="4"/>
        <v>837.85714285714289</v>
      </c>
    </row>
    <row r="37" spans="2:25" ht="18.75">
      <c r="C37" s="108" t="s">
        <v>17</v>
      </c>
      <c r="D37" s="181">
        <f>SUM(D31:F36)</f>
        <v>810</v>
      </c>
      <c r="E37" s="155"/>
      <c r="F37" s="182"/>
      <c r="G37" s="169">
        <f>SUM(G31:I36)</f>
        <v>934</v>
      </c>
      <c r="H37" s="160"/>
      <c r="I37" s="160"/>
      <c r="J37" s="168">
        <f>SUM(J31:L36)</f>
        <v>1413</v>
      </c>
      <c r="K37" s="155"/>
      <c r="L37" s="155"/>
      <c r="M37" s="169">
        <f>SUM(M31:O36)</f>
        <v>1224</v>
      </c>
      <c r="N37" s="160"/>
      <c r="O37" s="160"/>
      <c r="P37" s="168">
        <f>SUM(P31:R36)</f>
        <v>1662</v>
      </c>
      <c r="Q37" s="155"/>
      <c r="R37" s="155"/>
      <c r="S37" s="169">
        <f>SUM(S31:U36)</f>
        <v>1148</v>
      </c>
      <c r="T37" s="160"/>
      <c r="U37" s="170"/>
      <c r="V37" s="104">
        <f>SUM(V31:V36)</f>
        <v>603</v>
      </c>
      <c r="W37" s="76">
        <f>SUM(W31:W36)</f>
        <v>7794</v>
      </c>
      <c r="X37" s="77">
        <f>SUM(X31:X36)</f>
        <v>333.05477799227799</v>
      </c>
      <c r="Y37" s="70">
        <f t="shared" si="4"/>
        <v>8127.0547779922781</v>
      </c>
    </row>
    <row r="38" spans="2:25" ht="4.5" customHeight="1">
      <c r="C38" s="58"/>
      <c r="D38" s="165"/>
      <c r="E38" s="165"/>
      <c r="F38" s="165"/>
      <c r="G38" s="136"/>
      <c r="H38" s="136"/>
      <c r="I38" s="136"/>
      <c r="J38" s="165"/>
      <c r="K38" s="165"/>
      <c r="L38" s="165"/>
      <c r="M38" s="166"/>
      <c r="N38" s="166"/>
      <c r="O38" s="166"/>
      <c r="P38" s="165"/>
      <c r="Q38" s="165"/>
      <c r="R38" s="165"/>
      <c r="S38" s="166"/>
      <c r="T38" s="166"/>
      <c r="U38" s="166"/>
      <c r="V38" s="105"/>
      <c r="W38" s="91"/>
      <c r="X38" s="59"/>
      <c r="Y38" s="60"/>
    </row>
    <row r="39" spans="2:25" ht="18.75">
      <c r="C39" s="109" t="s">
        <v>69</v>
      </c>
      <c r="D39" s="141">
        <v>304</v>
      </c>
      <c r="E39" s="142"/>
      <c r="F39" s="142"/>
      <c r="G39" s="143">
        <f>a*(G12/2)*(G3-3)</f>
        <v>684</v>
      </c>
      <c r="H39" s="143"/>
      <c r="I39" s="143"/>
      <c r="J39" s="142">
        <f>TRUNC(G39*0.8)</f>
        <v>547</v>
      </c>
      <c r="K39" s="142"/>
      <c r="L39" s="142"/>
      <c r="M39" s="143">
        <f>TRUNC(J39*0.85*12/7)</f>
        <v>797</v>
      </c>
      <c r="N39" s="143"/>
      <c r="O39" s="143"/>
      <c r="P39" s="142">
        <f>TRUNC(M39*(1.05))</f>
        <v>836</v>
      </c>
      <c r="Q39" s="142"/>
      <c r="R39" s="142"/>
      <c r="S39" s="143">
        <f>TRUNC(P39*1.15)</f>
        <v>961</v>
      </c>
      <c r="T39" s="143"/>
      <c r="U39" s="143"/>
      <c r="V39" s="106">
        <v>0</v>
      </c>
      <c r="W39" s="92">
        <f>SUM(D39:V39)</f>
        <v>4129</v>
      </c>
      <c r="X39" s="78">
        <v>0</v>
      </c>
      <c r="Y39" s="73">
        <f>SUM(D39:V39)</f>
        <v>4129</v>
      </c>
    </row>
    <row r="40" spans="2:25" ht="18.75">
      <c r="C40" s="67"/>
      <c r="D40" s="110"/>
      <c r="E40" s="110"/>
      <c r="F40" s="110"/>
      <c r="W40"/>
      <c r="X40"/>
    </row>
    <row r="41" spans="2:25" ht="19.5" thickBot="1">
      <c r="B41" s="94"/>
      <c r="C41" s="83" t="s">
        <v>9</v>
      </c>
      <c r="D41" s="107"/>
      <c r="E41" s="85"/>
      <c r="F41" s="86" t="s">
        <v>0</v>
      </c>
      <c r="G41" s="87"/>
      <c r="H41" s="87"/>
      <c r="I41" s="87" t="s">
        <v>3</v>
      </c>
      <c r="J41" s="84"/>
      <c r="K41" s="85"/>
      <c r="L41" s="88" t="s">
        <v>5</v>
      </c>
      <c r="M41" s="87"/>
      <c r="N41" s="87"/>
      <c r="O41" s="89" t="s">
        <v>4</v>
      </c>
      <c r="P41" s="85"/>
      <c r="Q41" s="85"/>
      <c r="R41" s="88" t="s">
        <v>6</v>
      </c>
      <c r="S41" s="87"/>
      <c r="T41" s="87"/>
      <c r="U41" s="89" t="s">
        <v>7</v>
      </c>
      <c r="W41"/>
      <c r="X41"/>
    </row>
    <row r="42" spans="2:25" ht="19.5" thickTop="1">
      <c r="B42" s="96"/>
      <c r="C42" s="111" t="s">
        <v>33</v>
      </c>
      <c r="D42" s="149">
        <f>D16</f>
        <v>0</v>
      </c>
      <c r="E42" s="149"/>
      <c r="F42" s="149"/>
      <c r="G42" s="150">
        <f>G16</f>
        <v>0.75</v>
      </c>
      <c r="H42" s="150"/>
      <c r="I42" s="150"/>
      <c r="J42" s="175">
        <f>J16</f>
        <v>0</v>
      </c>
      <c r="K42" s="175"/>
      <c r="L42" s="175"/>
      <c r="M42" s="150">
        <f>M16</f>
        <v>0.5</v>
      </c>
      <c r="N42" s="150"/>
      <c r="O42" s="150"/>
      <c r="P42" s="175">
        <f>P16</f>
        <v>0</v>
      </c>
      <c r="Q42" s="175"/>
      <c r="R42" s="175"/>
      <c r="S42" s="150">
        <f>S16</f>
        <v>0.66666666666666663</v>
      </c>
      <c r="T42" s="150"/>
      <c r="U42" s="153"/>
      <c r="V42" s="58"/>
      <c r="W42"/>
      <c r="X42"/>
    </row>
    <row r="43" spans="2:25" ht="18.75">
      <c r="B43" s="96"/>
      <c r="C43" s="111" t="s">
        <v>69</v>
      </c>
      <c r="D43" s="144">
        <f>D39</f>
        <v>304</v>
      </c>
      <c r="E43" s="144"/>
      <c r="F43" s="144"/>
      <c r="G43" s="138">
        <f>G39</f>
        <v>684</v>
      </c>
      <c r="H43" s="138"/>
      <c r="I43" s="138"/>
      <c r="J43" s="145">
        <f>J39</f>
        <v>547</v>
      </c>
      <c r="K43" s="145"/>
      <c r="L43" s="145"/>
      <c r="M43" s="138">
        <f>M39</f>
        <v>797</v>
      </c>
      <c r="N43" s="138"/>
      <c r="O43" s="138"/>
      <c r="P43" s="145">
        <f t="shared" ref="P43" si="5">P39</f>
        <v>836</v>
      </c>
      <c r="Q43" s="145"/>
      <c r="R43" s="145"/>
      <c r="S43" s="136">
        <f t="shared" ref="S43" si="6">S39</f>
        <v>961</v>
      </c>
      <c r="T43" s="136"/>
      <c r="U43" s="137"/>
      <c r="V43" s="58"/>
      <c r="W43"/>
      <c r="X43"/>
    </row>
    <row r="44" spans="2:25" ht="18.75">
      <c r="B44" s="96"/>
      <c r="C44" s="111" t="s">
        <v>72</v>
      </c>
      <c r="D44" s="144">
        <f>D20</f>
        <v>2646</v>
      </c>
      <c r="E44" s="144"/>
      <c r="F44" s="144"/>
      <c r="G44" s="138">
        <f>G20</f>
        <v>2906</v>
      </c>
      <c r="H44" s="138"/>
      <c r="I44" s="138"/>
      <c r="J44" s="139">
        <f t="shared" ref="J44" si="7">J20</f>
        <v>2427</v>
      </c>
      <c r="K44" s="139"/>
      <c r="L44" s="139"/>
      <c r="M44" s="138">
        <f t="shared" ref="M44" si="8">M20</f>
        <v>4536</v>
      </c>
      <c r="N44" s="138"/>
      <c r="O44" s="138"/>
      <c r="P44" s="139">
        <f t="shared" ref="P44" si="9">P20</f>
        <v>4098</v>
      </c>
      <c r="Q44" s="139"/>
      <c r="R44" s="139"/>
      <c r="S44" s="138">
        <f t="shared" ref="S44" si="10">S20</f>
        <v>4612</v>
      </c>
      <c r="T44" s="138"/>
      <c r="U44" s="140"/>
      <c r="V44" s="58" t="s">
        <v>74</v>
      </c>
      <c r="W44"/>
      <c r="X44"/>
    </row>
    <row r="45" spans="2:25" ht="18.75">
      <c r="B45" s="96"/>
      <c r="C45" s="111" t="s">
        <v>73</v>
      </c>
      <c r="D45" s="144">
        <f>D44+Y31</f>
        <v>4476</v>
      </c>
      <c r="E45" s="144"/>
      <c r="F45" s="144"/>
      <c r="G45" s="138">
        <f>G44+Y32</f>
        <v>4080</v>
      </c>
      <c r="H45" s="138"/>
      <c r="I45" s="138"/>
      <c r="J45" s="139">
        <f>J44+Y33</f>
        <v>4074</v>
      </c>
      <c r="K45" s="139"/>
      <c r="L45" s="139"/>
      <c r="M45" s="138">
        <f>M44+Y34</f>
        <v>5319.0625</v>
      </c>
      <c r="N45" s="138"/>
      <c r="O45" s="138"/>
      <c r="P45" s="139">
        <f>P44+Y35</f>
        <v>5953.135135135135</v>
      </c>
      <c r="Q45" s="139"/>
      <c r="R45" s="139"/>
      <c r="S45" s="138">
        <f>S44+Y36</f>
        <v>5449.8571428571431</v>
      </c>
      <c r="T45" s="138"/>
      <c r="U45" s="140"/>
      <c r="V45" s="58" t="s">
        <v>74</v>
      </c>
      <c r="W45" s="55"/>
      <c r="X45" s="55"/>
    </row>
    <row r="46" spans="2:25" ht="18.75">
      <c r="B46" s="96"/>
      <c r="C46" s="111" t="s">
        <v>25</v>
      </c>
      <c r="D46" s="149">
        <f>D44/D45</f>
        <v>0.59115281501340478</v>
      </c>
      <c r="E46" s="149"/>
      <c r="F46" s="149"/>
      <c r="G46" s="150">
        <f>G44/G45</f>
        <v>0.71225490196078434</v>
      </c>
      <c r="H46" s="150"/>
      <c r="I46" s="150"/>
      <c r="J46" s="152">
        <f>J44/J45</f>
        <v>0.59572901325478644</v>
      </c>
      <c r="K46" s="152"/>
      <c r="L46" s="152"/>
      <c r="M46" s="150">
        <f>M44/M45</f>
        <v>0.85278185770518766</v>
      </c>
      <c r="N46" s="150"/>
      <c r="O46" s="150"/>
      <c r="P46" s="152">
        <f>P44/P45</f>
        <v>0.68837678080139475</v>
      </c>
      <c r="Q46" s="152"/>
      <c r="R46" s="152"/>
      <c r="S46" s="150">
        <f>S44/S45</f>
        <v>0.84626071456656793</v>
      </c>
      <c r="T46" s="150"/>
      <c r="U46" s="153"/>
      <c r="W46" s="55"/>
      <c r="X46" s="55"/>
      <c r="Y46" s="58"/>
    </row>
    <row r="47" spans="2:25" ht="18.75">
      <c r="B47" s="96"/>
      <c r="C47" s="111" t="s">
        <v>26</v>
      </c>
      <c r="D47" s="151">
        <f>w*D39/(D20)</f>
        <v>4.5956160241874526</v>
      </c>
      <c r="E47" s="151"/>
      <c r="F47" s="151"/>
      <c r="G47" s="146">
        <f>w*G39/G44</f>
        <v>9.4150034411562284</v>
      </c>
      <c r="H47" s="146"/>
      <c r="I47" s="146"/>
      <c r="J47" s="147">
        <f>w*J39/J44</f>
        <v>9.0152451586320552</v>
      </c>
      <c r="K47" s="147"/>
      <c r="L47" s="147"/>
      <c r="M47" s="146">
        <f>w*M39/M44</f>
        <v>7.0282186948853616</v>
      </c>
      <c r="N47" s="146"/>
      <c r="O47" s="146"/>
      <c r="P47" s="147">
        <f>w*P39/P44</f>
        <v>8.1600780868716445</v>
      </c>
      <c r="Q47" s="147"/>
      <c r="R47" s="147"/>
      <c r="S47" s="146">
        <f>w*S39/S44</f>
        <v>8.3347788378143974</v>
      </c>
      <c r="T47" s="146"/>
      <c r="U47" s="148"/>
      <c r="V47" s="61" t="s">
        <v>45</v>
      </c>
      <c r="W47" s="61"/>
      <c r="X47" s="61"/>
      <c r="Y47" s="58"/>
    </row>
    <row r="48" spans="2:25" ht="18.75">
      <c r="B48" s="112"/>
      <c r="C48" s="113" t="s">
        <v>27</v>
      </c>
      <c r="D48" s="176">
        <f>w*D39/(D20+$Y31)</f>
        <v>2.7167113494191244</v>
      </c>
      <c r="E48" s="176"/>
      <c r="F48" s="176"/>
      <c r="G48" s="172">
        <f>w*G39/G45</f>
        <v>6.7058823529411766</v>
      </c>
      <c r="H48" s="172"/>
      <c r="I48" s="172"/>
      <c r="J48" s="173">
        <f>w*J39/J45</f>
        <v>5.3706431026018651</v>
      </c>
      <c r="K48" s="173"/>
      <c r="L48" s="173"/>
      <c r="M48" s="172">
        <f>w*M39/M45</f>
        <v>5.9935373949826687</v>
      </c>
      <c r="N48" s="172"/>
      <c r="O48" s="172"/>
      <c r="P48" s="173">
        <f>w*P39/P45</f>
        <v>5.6172082845287061</v>
      </c>
      <c r="Q48" s="173"/>
      <c r="R48" s="173"/>
      <c r="S48" s="172">
        <f>w*S39/S45</f>
        <v>7.0533958950431197</v>
      </c>
      <c r="T48" s="172"/>
      <c r="U48" s="174"/>
      <c r="V48" s="61" t="s">
        <v>45</v>
      </c>
      <c r="W48" s="61"/>
      <c r="X48" s="61"/>
      <c r="Y48" s="58"/>
    </row>
    <row r="49" spans="3:25" ht="18.75">
      <c r="W49" s="55"/>
      <c r="X49" s="55"/>
      <c r="Y49" s="58"/>
    </row>
    <row r="50" spans="3:25">
      <c r="C50" s="2"/>
      <c r="D50" s="171"/>
      <c r="E50" s="171"/>
      <c r="F50" s="171"/>
    </row>
  </sheetData>
  <mergeCells count="234">
    <mergeCell ref="D25:F25"/>
    <mergeCell ref="M17:O17"/>
    <mergeCell ref="D22:F22"/>
    <mergeCell ref="G22:I22"/>
    <mergeCell ref="J22:L22"/>
    <mergeCell ref="M22:O22"/>
    <mergeCell ref="G23:I23"/>
    <mergeCell ref="D21:F21"/>
    <mergeCell ref="G21:I21"/>
    <mergeCell ref="C7:C8"/>
    <mergeCell ref="C9:C10"/>
    <mergeCell ref="D13:F13"/>
    <mergeCell ref="D14:F14"/>
    <mergeCell ref="C5:C6"/>
    <mergeCell ref="M5:M6"/>
    <mergeCell ref="D3:F3"/>
    <mergeCell ref="J3:L3"/>
    <mergeCell ref="G3:I3"/>
    <mergeCell ref="M3:O3"/>
    <mergeCell ref="J14:L14"/>
    <mergeCell ref="M13:O13"/>
    <mergeCell ref="M14:O14"/>
    <mergeCell ref="G20:I20"/>
    <mergeCell ref="J20:L20"/>
    <mergeCell ref="M20:O20"/>
    <mergeCell ref="D4:F4"/>
    <mergeCell ref="D11:F11"/>
    <mergeCell ref="D17:F17"/>
    <mergeCell ref="P5:P6"/>
    <mergeCell ref="J17:L17"/>
    <mergeCell ref="B31:B36"/>
    <mergeCell ref="D23:F23"/>
    <mergeCell ref="J23:L23"/>
    <mergeCell ref="M23:O23"/>
    <mergeCell ref="D19:F19"/>
    <mergeCell ref="D12:F12"/>
    <mergeCell ref="D20:F20"/>
    <mergeCell ref="D33:F33"/>
    <mergeCell ref="D34:F34"/>
    <mergeCell ref="G24:I24"/>
    <mergeCell ref="G25:I25"/>
    <mergeCell ref="G26:I26"/>
    <mergeCell ref="D30:F30"/>
    <mergeCell ref="G28:I28"/>
    <mergeCell ref="G32:I32"/>
    <mergeCell ref="G33:I33"/>
    <mergeCell ref="D24:F24"/>
    <mergeCell ref="J24:L24"/>
    <mergeCell ref="J25:L25"/>
    <mergeCell ref="D27:F27"/>
    <mergeCell ref="J26:L26"/>
    <mergeCell ref="M24:O24"/>
    <mergeCell ref="S3:U3"/>
    <mergeCell ref="G19:I19"/>
    <mergeCell ref="J19:L19"/>
    <mergeCell ref="M19:O19"/>
    <mergeCell ref="P19:R19"/>
    <mergeCell ref="S19:U19"/>
    <mergeCell ref="N7:N8"/>
    <mergeCell ref="Q7:Q8"/>
    <mergeCell ref="T7:T8"/>
    <mergeCell ref="G12:I12"/>
    <mergeCell ref="J12:L12"/>
    <mergeCell ref="M12:O12"/>
    <mergeCell ref="P12:R12"/>
    <mergeCell ref="P17:R17"/>
    <mergeCell ref="P3:R3"/>
    <mergeCell ref="G4:I4"/>
    <mergeCell ref="J4:L4"/>
    <mergeCell ref="M4:O4"/>
    <mergeCell ref="P4:R4"/>
    <mergeCell ref="S4:U4"/>
    <mergeCell ref="G11:I11"/>
    <mergeCell ref="J11:L11"/>
    <mergeCell ref="M11:O11"/>
    <mergeCell ref="G17:I17"/>
    <mergeCell ref="S26:U26"/>
    <mergeCell ref="P11:R11"/>
    <mergeCell ref="S11:U11"/>
    <mergeCell ref="S23:U23"/>
    <mergeCell ref="S12:U12"/>
    <mergeCell ref="S21:U21"/>
    <mergeCell ref="J21:L21"/>
    <mergeCell ref="M21:O21"/>
    <mergeCell ref="P21:R21"/>
    <mergeCell ref="P24:R24"/>
    <mergeCell ref="P25:R25"/>
    <mergeCell ref="P26:R26"/>
    <mergeCell ref="P23:R23"/>
    <mergeCell ref="S17:U17"/>
    <mergeCell ref="J15:L15"/>
    <mergeCell ref="M15:O15"/>
    <mergeCell ref="P22:R22"/>
    <mergeCell ref="P15:R15"/>
    <mergeCell ref="S15:U15"/>
    <mergeCell ref="P20:R20"/>
    <mergeCell ref="S20:U20"/>
    <mergeCell ref="S22:U22"/>
    <mergeCell ref="M25:O25"/>
    <mergeCell ref="M26:O26"/>
    <mergeCell ref="G27:I27"/>
    <mergeCell ref="J27:L27"/>
    <mergeCell ref="M27:O27"/>
    <mergeCell ref="W9:W10"/>
    <mergeCell ref="B23:B28"/>
    <mergeCell ref="D15:F15"/>
    <mergeCell ref="G15:I15"/>
    <mergeCell ref="P13:R13"/>
    <mergeCell ref="P14:R14"/>
    <mergeCell ref="S13:U13"/>
    <mergeCell ref="S14:U14"/>
    <mergeCell ref="D16:F16"/>
    <mergeCell ref="G16:I16"/>
    <mergeCell ref="J16:L16"/>
    <mergeCell ref="M16:O16"/>
    <mergeCell ref="P16:R16"/>
    <mergeCell ref="S16:U16"/>
    <mergeCell ref="G13:I13"/>
    <mergeCell ref="G14:I14"/>
    <mergeCell ref="J13:L13"/>
    <mergeCell ref="D26:F26"/>
    <mergeCell ref="D28:F28"/>
    <mergeCell ref="S24:U24"/>
    <mergeCell ref="S25:U25"/>
    <mergeCell ref="P36:R36"/>
    <mergeCell ref="G34:I34"/>
    <mergeCell ref="G36:I36"/>
    <mergeCell ref="J32:L32"/>
    <mergeCell ref="J33:L33"/>
    <mergeCell ref="D31:F31"/>
    <mergeCell ref="J28:L28"/>
    <mergeCell ref="M28:O28"/>
    <mergeCell ref="D29:F29"/>
    <mergeCell ref="G29:I29"/>
    <mergeCell ref="J29:L29"/>
    <mergeCell ref="M29:O29"/>
    <mergeCell ref="D36:F36"/>
    <mergeCell ref="D35:F35"/>
    <mergeCell ref="D32:F32"/>
    <mergeCell ref="M35:O35"/>
    <mergeCell ref="J35:L35"/>
    <mergeCell ref="D37:F37"/>
    <mergeCell ref="G37:I37"/>
    <mergeCell ref="J37:L37"/>
    <mergeCell ref="M37:O37"/>
    <mergeCell ref="M32:O32"/>
    <mergeCell ref="M33:O33"/>
    <mergeCell ref="M34:O34"/>
    <mergeCell ref="M36:O36"/>
    <mergeCell ref="J30:L30"/>
    <mergeCell ref="J31:L31"/>
    <mergeCell ref="J34:L34"/>
    <mergeCell ref="J36:L36"/>
    <mergeCell ref="G35:I35"/>
    <mergeCell ref="G30:I30"/>
    <mergeCell ref="G31:I31"/>
    <mergeCell ref="M30:O30"/>
    <mergeCell ref="M31:O31"/>
    <mergeCell ref="D45:F45"/>
    <mergeCell ref="G45:I45"/>
    <mergeCell ref="J45:L45"/>
    <mergeCell ref="M45:O45"/>
    <mergeCell ref="P45:R45"/>
    <mergeCell ref="S45:U45"/>
    <mergeCell ref="J47:L47"/>
    <mergeCell ref="D38:F38"/>
    <mergeCell ref="G38:I38"/>
    <mergeCell ref="J38:L38"/>
    <mergeCell ref="M38:O38"/>
    <mergeCell ref="P38:R38"/>
    <mergeCell ref="S38:U38"/>
    <mergeCell ref="S32:U32"/>
    <mergeCell ref="S33:U33"/>
    <mergeCell ref="S34:U34"/>
    <mergeCell ref="S36:U36"/>
    <mergeCell ref="P37:R37"/>
    <mergeCell ref="S37:U37"/>
    <mergeCell ref="D50:F50"/>
    <mergeCell ref="G47:I47"/>
    <mergeCell ref="D42:F42"/>
    <mergeCell ref="G48:I48"/>
    <mergeCell ref="J48:L48"/>
    <mergeCell ref="M48:O48"/>
    <mergeCell ref="P48:R48"/>
    <mergeCell ref="S48:U48"/>
    <mergeCell ref="G42:I42"/>
    <mergeCell ref="J42:L42"/>
    <mergeCell ref="M42:O42"/>
    <mergeCell ref="P42:R42"/>
    <mergeCell ref="S42:U42"/>
    <mergeCell ref="D48:F48"/>
    <mergeCell ref="D44:F44"/>
    <mergeCell ref="G44:I44"/>
    <mergeCell ref="P29:R29"/>
    <mergeCell ref="P27:R27"/>
    <mergeCell ref="S27:U27"/>
    <mergeCell ref="S35:U35"/>
    <mergeCell ref="P35:R35"/>
    <mergeCell ref="S29:U29"/>
    <mergeCell ref="P30:R30"/>
    <mergeCell ref="P31:R31"/>
    <mergeCell ref="P28:R28"/>
    <mergeCell ref="S28:U28"/>
    <mergeCell ref="S30:U30"/>
    <mergeCell ref="S31:U31"/>
    <mergeCell ref="P32:R32"/>
    <mergeCell ref="P33:R33"/>
    <mergeCell ref="P34:R34"/>
    <mergeCell ref="M47:O47"/>
    <mergeCell ref="P47:R47"/>
    <mergeCell ref="S47:U47"/>
    <mergeCell ref="D46:F46"/>
    <mergeCell ref="G46:I46"/>
    <mergeCell ref="D47:F47"/>
    <mergeCell ref="J46:L46"/>
    <mergeCell ref="M46:O46"/>
    <mergeCell ref="P46:R46"/>
    <mergeCell ref="S46:U46"/>
    <mergeCell ref="S43:U43"/>
    <mergeCell ref="M44:O44"/>
    <mergeCell ref="P44:R44"/>
    <mergeCell ref="S44:U44"/>
    <mergeCell ref="D39:F39"/>
    <mergeCell ref="G39:I39"/>
    <mergeCell ref="J39:L39"/>
    <mergeCell ref="M39:O39"/>
    <mergeCell ref="P39:R39"/>
    <mergeCell ref="D43:F43"/>
    <mergeCell ref="G43:I43"/>
    <mergeCell ref="J43:L43"/>
    <mergeCell ref="M43:O43"/>
    <mergeCell ref="P43:R43"/>
    <mergeCell ref="S39:U39"/>
    <mergeCell ref="J44:L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2"/>
  <sheetViews>
    <sheetView workbookViewId="0">
      <selection activeCell="B32" sqref="B32"/>
    </sheetView>
  </sheetViews>
  <sheetFormatPr defaultRowHeight="15"/>
  <cols>
    <col min="1" max="1" width="17.5703125" customWidth="1"/>
    <col min="2" max="2" width="16" bestFit="1" customWidth="1"/>
    <col min="3" max="3" width="20.7109375" bestFit="1" customWidth="1"/>
    <col min="4" max="4" width="16.5703125" bestFit="1" customWidth="1"/>
    <col min="5" max="5" width="8.7109375" customWidth="1"/>
    <col min="7" max="7" width="9" bestFit="1" customWidth="1"/>
  </cols>
  <sheetData>
    <row r="1" spans="1:8">
      <c r="A1" t="s">
        <v>49</v>
      </c>
      <c r="B1">
        <v>12</v>
      </c>
      <c r="C1" t="s">
        <v>50</v>
      </c>
      <c r="D1">
        <v>8</v>
      </c>
      <c r="E1" t="s">
        <v>51</v>
      </c>
      <c r="F1" s="53" t="s">
        <v>52</v>
      </c>
      <c r="G1">
        <f>D1*B1</f>
        <v>96</v>
      </c>
      <c r="H1" t="s">
        <v>53</v>
      </c>
    </row>
    <row r="2" spans="1:8">
      <c r="A2" t="s">
        <v>59</v>
      </c>
    </row>
    <row r="3" spans="1:8">
      <c r="A3" t="s">
        <v>60</v>
      </c>
    </row>
    <row r="4" spans="1:8">
      <c r="A4" t="s">
        <v>48</v>
      </c>
      <c r="B4" s="2" t="s">
        <v>62</v>
      </c>
      <c r="C4" s="2" t="s">
        <v>63</v>
      </c>
      <c r="D4" s="2" t="s">
        <v>64</v>
      </c>
    </row>
    <row r="5" spans="1:8">
      <c r="A5" t="s">
        <v>55</v>
      </c>
      <c r="B5">
        <v>1</v>
      </c>
      <c r="C5">
        <v>7.9</v>
      </c>
      <c r="D5">
        <v>0.6</v>
      </c>
    </row>
    <row r="6" spans="1:8">
      <c r="A6" t="s">
        <v>47</v>
      </c>
      <c r="B6">
        <v>2</v>
      </c>
      <c r="C6">
        <v>5.6</v>
      </c>
      <c r="D6">
        <v>0.9</v>
      </c>
    </row>
    <row r="7" spans="1:8">
      <c r="A7" t="s">
        <v>54</v>
      </c>
      <c r="B7">
        <v>3</v>
      </c>
      <c r="C7">
        <v>3.8</v>
      </c>
      <c r="D7">
        <v>2.1</v>
      </c>
    </row>
    <row r="12" spans="1:8">
      <c r="B12" s="2" t="s">
        <v>56</v>
      </c>
      <c r="C12" s="2" t="s">
        <v>57</v>
      </c>
      <c r="D12" s="2" t="s">
        <v>48</v>
      </c>
      <c r="E12" s="2" t="s">
        <v>66</v>
      </c>
      <c r="F12" s="2" t="s">
        <v>65</v>
      </c>
      <c r="G12" s="2" t="s">
        <v>67</v>
      </c>
    </row>
    <row r="13" spans="1:8">
      <c r="B13" s="2" t="s">
        <v>58</v>
      </c>
      <c r="C13" s="2" t="s">
        <v>61</v>
      </c>
    </row>
    <row r="14" spans="1:8">
      <c r="B14">
        <v>1</v>
      </c>
      <c r="C14" s="54">
        <f ca="1">MAX(1, IF(D14=1,LN(LOGINV(RAND(),$C$5,$D$5)),IF(D14=2,LN(LOGINV(RAND(),$C$6,$D$6)),LN(LOGINV(RAND(),$C$7,$D$7)))))</f>
        <v>6.0944133506412399</v>
      </c>
      <c r="D14">
        <f ca="1">RANDBETWEEN(1, 3)</f>
        <v>3</v>
      </c>
      <c r="E14" s="54" t="str">
        <f ca="1">IF(D14=1, C14, "")</f>
        <v/>
      </c>
      <c r="F14" s="54" t="str">
        <f ca="1">IF(D14=2, C14, "")</f>
        <v/>
      </c>
      <c r="G14" s="54">
        <f ca="1">IF(D14=3, C14, "")</f>
        <v>6.0944133506412399</v>
      </c>
    </row>
    <row r="15" spans="1:8">
      <c r="B15">
        <f>B14+1</f>
        <v>2</v>
      </c>
      <c r="C15" s="54">
        <f t="shared" ref="C15:C78" ca="1" si="0">MAX(1, IF(D15=1,LN(LOGINV(RAND(),$C$5,$D$5)),IF(D15=2,LN(LOGINV(RAND(),$C$6,$D$6)),LN(LOGINV(RAND(),$C$7,$D$7)))))</f>
        <v>5.0919899240674482</v>
      </c>
      <c r="D15">
        <f t="shared" ref="D15:D78" ca="1" si="1">RANDBETWEEN(1, 3)</f>
        <v>2</v>
      </c>
      <c r="E15" s="54" t="str">
        <f t="shared" ref="E15:E78" ca="1" si="2">IF(D15=1, C15, "")</f>
        <v/>
      </c>
      <c r="F15" s="54">
        <f t="shared" ref="F15:F78" ca="1" si="3">IF(D15=2, C15, "")</f>
        <v>5.0919899240674482</v>
      </c>
      <c r="G15" s="54" t="str">
        <f t="shared" ref="G15:G78" ca="1" si="4">IF(D15=3, C15, "")</f>
        <v/>
      </c>
    </row>
    <row r="16" spans="1:8">
      <c r="B16">
        <f t="shared" ref="B16:B79" si="5">B15+1</f>
        <v>3</v>
      </c>
      <c r="C16" s="54">
        <f t="shared" ca="1" si="0"/>
        <v>7.9473302343715853</v>
      </c>
      <c r="D16">
        <f t="shared" ca="1" si="1"/>
        <v>1</v>
      </c>
      <c r="E16" s="54">
        <f t="shared" ca="1" si="2"/>
        <v>7.9473302343715853</v>
      </c>
      <c r="F16" s="54" t="str">
        <f t="shared" ca="1" si="3"/>
        <v/>
      </c>
      <c r="G16" s="54" t="str">
        <f t="shared" ca="1" si="4"/>
        <v/>
      </c>
    </row>
    <row r="17" spans="2:7">
      <c r="B17">
        <f t="shared" si="5"/>
        <v>4</v>
      </c>
      <c r="C17" s="54">
        <f t="shared" ca="1" si="0"/>
        <v>5.433170242058929</v>
      </c>
      <c r="D17">
        <f t="shared" ca="1" si="1"/>
        <v>2</v>
      </c>
      <c r="E17" s="54" t="str">
        <f t="shared" ca="1" si="2"/>
        <v/>
      </c>
      <c r="F17" s="54">
        <f t="shared" ca="1" si="3"/>
        <v>5.433170242058929</v>
      </c>
      <c r="G17" s="54" t="str">
        <f t="shared" ca="1" si="4"/>
        <v/>
      </c>
    </row>
    <row r="18" spans="2:7">
      <c r="B18">
        <f t="shared" si="5"/>
        <v>5</v>
      </c>
      <c r="C18" s="54">
        <f t="shared" ca="1" si="0"/>
        <v>6.6988286531702181</v>
      </c>
      <c r="D18">
        <f t="shared" ca="1" si="1"/>
        <v>1</v>
      </c>
      <c r="E18" s="54">
        <f t="shared" ca="1" si="2"/>
        <v>6.6988286531702181</v>
      </c>
      <c r="F18" s="54" t="str">
        <f t="shared" ca="1" si="3"/>
        <v/>
      </c>
      <c r="G18" s="54" t="str">
        <f t="shared" ca="1" si="4"/>
        <v/>
      </c>
    </row>
    <row r="19" spans="2:7">
      <c r="B19">
        <f t="shared" si="5"/>
        <v>6</v>
      </c>
      <c r="C19" s="54">
        <f t="shared" ca="1" si="0"/>
        <v>7.7796882226155519</v>
      </c>
      <c r="D19">
        <f t="shared" ca="1" si="1"/>
        <v>1</v>
      </c>
      <c r="E19" s="54">
        <f t="shared" ca="1" si="2"/>
        <v>7.7796882226155519</v>
      </c>
      <c r="F19" s="54" t="str">
        <f t="shared" ca="1" si="3"/>
        <v/>
      </c>
      <c r="G19" s="54" t="str">
        <f t="shared" ca="1" si="4"/>
        <v/>
      </c>
    </row>
    <row r="20" spans="2:7">
      <c r="B20">
        <f t="shared" si="5"/>
        <v>7</v>
      </c>
      <c r="C20" s="54">
        <f t="shared" ca="1" si="0"/>
        <v>3.9503421133645165</v>
      </c>
      <c r="D20">
        <f t="shared" ca="1" si="1"/>
        <v>3</v>
      </c>
      <c r="E20" s="54" t="str">
        <f t="shared" ca="1" si="2"/>
        <v/>
      </c>
      <c r="F20" s="54" t="str">
        <f t="shared" ca="1" si="3"/>
        <v/>
      </c>
      <c r="G20" s="54">
        <f t="shared" ca="1" si="4"/>
        <v>3.9503421133645165</v>
      </c>
    </row>
    <row r="21" spans="2:7">
      <c r="B21">
        <f t="shared" si="5"/>
        <v>8</v>
      </c>
      <c r="C21" s="54">
        <f t="shared" ca="1" si="0"/>
        <v>3.8255351590811437</v>
      </c>
      <c r="D21">
        <f t="shared" ca="1" si="1"/>
        <v>3</v>
      </c>
      <c r="E21" s="54" t="str">
        <f t="shared" ca="1" si="2"/>
        <v/>
      </c>
      <c r="F21" s="54" t="str">
        <f t="shared" ca="1" si="3"/>
        <v/>
      </c>
      <c r="G21" s="54">
        <f t="shared" ca="1" si="4"/>
        <v>3.8255351590811437</v>
      </c>
    </row>
    <row r="22" spans="2:7">
      <c r="B22">
        <f t="shared" si="5"/>
        <v>9</v>
      </c>
      <c r="C22" s="54">
        <f t="shared" ca="1" si="0"/>
        <v>4.5581218038938331</v>
      </c>
      <c r="D22">
        <f t="shared" ca="1" si="1"/>
        <v>2</v>
      </c>
      <c r="E22" s="54" t="str">
        <f t="shared" ca="1" si="2"/>
        <v/>
      </c>
      <c r="F22" s="54">
        <f t="shared" ca="1" si="3"/>
        <v>4.5581218038938331</v>
      </c>
      <c r="G22" s="54" t="str">
        <f t="shared" ca="1" si="4"/>
        <v/>
      </c>
    </row>
    <row r="23" spans="2:7">
      <c r="B23">
        <f t="shared" si="5"/>
        <v>10</v>
      </c>
      <c r="C23" s="54">
        <f t="shared" ca="1" si="0"/>
        <v>1.643131559408102</v>
      </c>
      <c r="D23">
        <f t="shared" ca="1" si="1"/>
        <v>3</v>
      </c>
      <c r="E23" s="54" t="str">
        <f t="shared" ca="1" si="2"/>
        <v/>
      </c>
      <c r="F23" s="54" t="str">
        <f t="shared" ca="1" si="3"/>
        <v/>
      </c>
      <c r="G23" s="54">
        <f t="shared" ca="1" si="4"/>
        <v>1.643131559408102</v>
      </c>
    </row>
    <row r="24" spans="2:7">
      <c r="B24">
        <f t="shared" si="5"/>
        <v>11</v>
      </c>
      <c r="C24" s="54">
        <f t="shared" ca="1" si="0"/>
        <v>7.7058248650983492</v>
      </c>
      <c r="D24">
        <f t="shared" ca="1" si="1"/>
        <v>1</v>
      </c>
      <c r="E24" s="54">
        <f t="shared" ca="1" si="2"/>
        <v>7.7058248650983492</v>
      </c>
      <c r="F24" s="54" t="str">
        <f t="shared" ca="1" si="3"/>
        <v/>
      </c>
      <c r="G24" s="54" t="str">
        <f t="shared" ca="1" si="4"/>
        <v/>
      </c>
    </row>
    <row r="25" spans="2:7">
      <c r="B25">
        <f t="shared" si="5"/>
        <v>12</v>
      </c>
      <c r="C25" s="54">
        <f t="shared" ca="1" si="0"/>
        <v>3.0407401829450644</v>
      </c>
      <c r="D25">
        <f t="shared" ca="1" si="1"/>
        <v>3</v>
      </c>
      <c r="E25" s="54" t="str">
        <f t="shared" ca="1" si="2"/>
        <v/>
      </c>
      <c r="F25" s="54" t="str">
        <f t="shared" ca="1" si="3"/>
        <v/>
      </c>
      <c r="G25" s="54">
        <f t="shared" ca="1" si="4"/>
        <v>3.0407401829450644</v>
      </c>
    </row>
    <row r="26" spans="2:7">
      <c r="B26">
        <f t="shared" si="5"/>
        <v>13</v>
      </c>
      <c r="C26" s="54">
        <f t="shared" ca="1" si="0"/>
        <v>6.2712493840058565</v>
      </c>
      <c r="D26">
        <f t="shared" ca="1" si="1"/>
        <v>2</v>
      </c>
      <c r="E26" s="54" t="str">
        <f t="shared" ca="1" si="2"/>
        <v/>
      </c>
      <c r="F26" s="54">
        <f t="shared" ca="1" si="3"/>
        <v>6.2712493840058565</v>
      </c>
      <c r="G26" s="54" t="str">
        <f t="shared" ca="1" si="4"/>
        <v/>
      </c>
    </row>
    <row r="27" spans="2:7">
      <c r="B27">
        <f t="shared" si="5"/>
        <v>14</v>
      </c>
      <c r="C27" s="54">
        <f t="shared" ca="1" si="0"/>
        <v>4.1267618213565989</v>
      </c>
      <c r="D27">
        <v>2</v>
      </c>
      <c r="E27" s="54" t="str">
        <f t="shared" si="2"/>
        <v/>
      </c>
      <c r="F27" s="54">
        <f t="shared" ca="1" si="3"/>
        <v>4.1267618213565989</v>
      </c>
      <c r="G27" s="54" t="str">
        <f t="shared" si="4"/>
        <v/>
      </c>
    </row>
    <row r="28" spans="2:7">
      <c r="B28">
        <f t="shared" si="5"/>
        <v>15</v>
      </c>
      <c r="C28" s="54">
        <f t="shared" ca="1" si="0"/>
        <v>6.2873032077314468</v>
      </c>
      <c r="D28">
        <v>2</v>
      </c>
      <c r="E28" s="54" t="str">
        <f t="shared" si="2"/>
        <v/>
      </c>
      <c r="F28" s="54">
        <f t="shared" ca="1" si="3"/>
        <v>6.2873032077314468</v>
      </c>
      <c r="G28" s="54" t="str">
        <f t="shared" si="4"/>
        <v/>
      </c>
    </row>
    <row r="29" spans="2:7">
      <c r="B29">
        <f t="shared" si="5"/>
        <v>16</v>
      </c>
      <c r="C29" s="54">
        <f t="shared" ca="1" si="0"/>
        <v>5.6002487057205261</v>
      </c>
      <c r="D29">
        <f t="shared" ca="1" si="1"/>
        <v>2</v>
      </c>
      <c r="E29" s="54" t="str">
        <f t="shared" ca="1" si="2"/>
        <v/>
      </c>
      <c r="F29" s="54">
        <f t="shared" ca="1" si="3"/>
        <v>5.6002487057205261</v>
      </c>
      <c r="G29" s="54" t="str">
        <f t="shared" ca="1" si="4"/>
        <v/>
      </c>
    </row>
    <row r="30" spans="2:7">
      <c r="B30">
        <f t="shared" si="5"/>
        <v>17</v>
      </c>
      <c r="C30" s="54">
        <f t="shared" ca="1" si="0"/>
        <v>7.0405478075403023</v>
      </c>
      <c r="D30">
        <f t="shared" ca="1" si="1"/>
        <v>1</v>
      </c>
      <c r="E30" s="54">
        <f t="shared" ca="1" si="2"/>
        <v>7.0405478075403023</v>
      </c>
      <c r="F30" s="54" t="str">
        <f t="shared" ca="1" si="3"/>
        <v/>
      </c>
      <c r="G30" s="54" t="str">
        <f t="shared" ca="1" si="4"/>
        <v/>
      </c>
    </row>
    <row r="31" spans="2:7">
      <c r="B31">
        <f t="shared" si="5"/>
        <v>18</v>
      </c>
      <c r="C31" s="54">
        <f t="shared" ca="1" si="0"/>
        <v>7.1930497156451167</v>
      </c>
      <c r="D31">
        <f t="shared" ca="1" si="1"/>
        <v>1</v>
      </c>
      <c r="E31" s="54">
        <f t="shared" ca="1" si="2"/>
        <v>7.1930497156451167</v>
      </c>
      <c r="F31" s="54" t="str">
        <f t="shared" ca="1" si="3"/>
        <v/>
      </c>
      <c r="G31" s="54" t="str">
        <f t="shared" ca="1" si="4"/>
        <v/>
      </c>
    </row>
    <row r="32" spans="2:7">
      <c r="B32">
        <f t="shared" si="5"/>
        <v>19</v>
      </c>
      <c r="C32" s="54">
        <f t="shared" ca="1" si="0"/>
        <v>8.9313007514233771</v>
      </c>
      <c r="D32">
        <f t="shared" ca="1" si="1"/>
        <v>1</v>
      </c>
      <c r="E32" s="54">
        <f t="shared" ca="1" si="2"/>
        <v>8.9313007514233771</v>
      </c>
      <c r="F32" s="54" t="str">
        <f t="shared" ca="1" si="3"/>
        <v/>
      </c>
      <c r="G32" s="54" t="str">
        <f t="shared" ca="1" si="4"/>
        <v/>
      </c>
    </row>
    <row r="33" spans="2:7">
      <c r="B33">
        <f t="shared" si="5"/>
        <v>20</v>
      </c>
      <c r="C33" s="54">
        <f t="shared" ca="1" si="0"/>
        <v>8.0137343245910806</v>
      </c>
      <c r="D33">
        <f t="shared" ca="1" si="1"/>
        <v>1</v>
      </c>
      <c r="E33" s="54">
        <f t="shared" ca="1" si="2"/>
        <v>8.0137343245910806</v>
      </c>
      <c r="F33" s="54" t="str">
        <f t="shared" ca="1" si="3"/>
        <v/>
      </c>
      <c r="G33" s="54" t="str">
        <f t="shared" ca="1" si="4"/>
        <v/>
      </c>
    </row>
    <row r="34" spans="2:7">
      <c r="B34">
        <f t="shared" si="5"/>
        <v>21</v>
      </c>
      <c r="C34" s="54">
        <f t="shared" ca="1" si="0"/>
        <v>7.8163995585444868</v>
      </c>
      <c r="D34">
        <f t="shared" ca="1" si="1"/>
        <v>1</v>
      </c>
      <c r="E34" s="54">
        <f t="shared" ca="1" si="2"/>
        <v>7.8163995585444868</v>
      </c>
      <c r="F34" s="54" t="str">
        <f t="shared" ca="1" si="3"/>
        <v/>
      </c>
      <c r="G34" s="54" t="str">
        <f t="shared" ca="1" si="4"/>
        <v/>
      </c>
    </row>
    <row r="35" spans="2:7">
      <c r="B35">
        <f t="shared" si="5"/>
        <v>22</v>
      </c>
      <c r="C35" s="54">
        <f t="shared" ca="1" si="0"/>
        <v>7.0204752101543386</v>
      </c>
      <c r="D35">
        <f t="shared" ca="1" si="1"/>
        <v>2</v>
      </c>
      <c r="E35" s="54" t="str">
        <f t="shared" ca="1" si="2"/>
        <v/>
      </c>
      <c r="F35" s="54">
        <f t="shared" ca="1" si="3"/>
        <v>7.0204752101543386</v>
      </c>
      <c r="G35" s="54" t="str">
        <f t="shared" ca="1" si="4"/>
        <v/>
      </c>
    </row>
    <row r="36" spans="2:7">
      <c r="B36">
        <f t="shared" si="5"/>
        <v>23</v>
      </c>
      <c r="C36" s="54">
        <f t="shared" ca="1" si="0"/>
        <v>5.3476021693506546</v>
      </c>
      <c r="D36">
        <v>2</v>
      </c>
      <c r="E36" s="54" t="str">
        <f t="shared" si="2"/>
        <v/>
      </c>
      <c r="F36" s="54">
        <f t="shared" ca="1" si="3"/>
        <v>5.3476021693506546</v>
      </c>
      <c r="G36" s="54" t="str">
        <f t="shared" si="4"/>
        <v/>
      </c>
    </row>
    <row r="37" spans="2:7">
      <c r="B37">
        <f t="shared" si="5"/>
        <v>24</v>
      </c>
      <c r="C37" s="54">
        <f t="shared" ca="1" si="0"/>
        <v>5.0922220904307931</v>
      </c>
      <c r="D37">
        <f t="shared" ca="1" si="1"/>
        <v>2</v>
      </c>
      <c r="E37" s="54" t="str">
        <f t="shared" ca="1" si="2"/>
        <v/>
      </c>
      <c r="F37" s="54">
        <f t="shared" ca="1" si="3"/>
        <v>5.0922220904307931</v>
      </c>
      <c r="G37" s="54" t="str">
        <f t="shared" ca="1" si="4"/>
        <v/>
      </c>
    </row>
    <row r="38" spans="2:7">
      <c r="B38">
        <f t="shared" si="5"/>
        <v>25</v>
      </c>
      <c r="C38" s="54">
        <f t="shared" ca="1" si="0"/>
        <v>5.32415571966634</v>
      </c>
      <c r="D38">
        <v>2</v>
      </c>
      <c r="E38" s="54" t="str">
        <f t="shared" si="2"/>
        <v/>
      </c>
      <c r="F38" s="54">
        <f t="shared" ca="1" si="3"/>
        <v>5.32415571966634</v>
      </c>
      <c r="G38" s="54" t="str">
        <f t="shared" si="4"/>
        <v/>
      </c>
    </row>
    <row r="39" spans="2:7">
      <c r="B39">
        <f t="shared" si="5"/>
        <v>26</v>
      </c>
      <c r="C39" s="54">
        <f t="shared" ca="1" si="0"/>
        <v>6.5502603988557473</v>
      </c>
      <c r="D39">
        <v>2</v>
      </c>
      <c r="E39" s="54" t="str">
        <f t="shared" si="2"/>
        <v/>
      </c>
      <c r="F39" s="54">
        <f t="shared" ca="1" si="3"/>
        <v>6.5502603988557473</v>
      </c>
      <c r="G39" s="54" t="str">
        <f t="shared" si="4"/>
        <v/>
      </c>
    </row>
    <row r="40" spans="2:7">
      <c r="B40">
        <f t="shared" si="5"/>
        <v>27</v>
      </c>
      <c r="C40" s="54">
        <f t="shared" ca="1" si="0"/>
        <v>5.7301246891471527</v>
      </c>
      <c r="D40">
        <f t="shared" ca="1" si="1"/>
        <v>2</v>
      </c>
      <c r="E40" s="54" t="str">
        <f t="shared" ca="1" si="2"/>
        <v/>
      </c>
      <c r="F40" s="54">
        <f t="shared" ca="1" si="3"/>
        <v>5.7301246891471527</v>
      </c>
      <c r="G40" s="54" t="str">
        <f t="shared" ca="1" si="4"/>
        <v/>
      </c>
    </row>
    <row r="41" spans="2:7">
      <c r="B41">
        <f t="shared" si="5"/>
        <v>28</v>
      </c>
      <c r="C41" s="54">
        <f t="shared" ca="1" si="0"/>
        <v>6.508357034521369</v>
      </c>
      <c r="D41">
        <f t="shared" ca="1" si="1"/>
        <v>2</v>
      </c>
      <c r="E41" s="54" t="str">
        <f t="shared" ca="1" si="2"/>
        <v/>
      </c>
      <c r="F41" s="54">
        <f t="shared" ca="1" si="3"/>
        <v>6.508357034521369</v>
      </c>
      <c r="G41" s="54" t="str">
        <f t="shared" ca="1" si="4"/>
        <v/>
      </c>
    </row>
    <row r="42" spans="2:7">
      <c r="B42">
        <f t="shared" si="5"/>
        <v>29</v>
      </c>
      <c r="C42" s="54">
        <f t="shared" ca="1" si="0"/>
        <v>4.7143062299457688</v>
      </c>
      <c r="D42">
        <v>2</v>
      </c>
      <c r="E42" s="54" t="str">
        <f t="shared" si="2"/>
        <v/>
      </c>
      <c r="F42" s="54">
        <f t="shared" ca="1" si="3"/>
        <v>4.7143062299457688</v>
      </c>
      <c r="G42" s="54" t="str">
        <f t="shared" si="4"/>
        <v/>
      </c>
    </row>
    <row r="43" spans="2:7">
      <c r="B43">
        <f t="shared" si="5"/>
        <v>30</v>
      </c>
      <c r="C43" s="54">
        <f t="shared" ca="1" si="0"/>
        <v>2.975013850656985</v>
      </c>
      <c r="D43">
        <f t="shared" ca="1" si="1"/>
        <v>3</v>
      </c>
      <c r="E43" s="54" t="str">
        <f t="shared" ca="1" si="2"/>
        <v/>
      </c>
      <c r="F43" s="54" t="str">
        <f t="shared" ca="1" si="3"/>
        <v/>
      </c>
      <c r="G43" s="54">
        <f t="shared" ca="1" si="4"/>
        <v>2.975013850656985</v>
      </c>
    </row>
    <row r="44" spans="2:7">
      <c r="B44">
        <f t="shared" si="5"/>
        <v>31</v>
      </c>
      <c r="C44" s="54">
        <f t="shared" ca="1" si="0"/>
        <v>7.9339211147632307</v>
      </c>
      <c r="D44">
        <f t="shared" ca="1" si="1"/>
        <v>1</v>
      </c>
      <c r="E44" s="54">
        <f t="shared" ca="1" si="2"/>
        <v>7.9339211147632307</v>
      </c>
      <c r="F44" s="54" t="str">
        <f t="shared" ca="1" si="3"/>
        <v/>
      </c>
      <c r="G44" s="54" t="str">
        <f t="shared" ca="1" si="4"/>
        <v/>
      </c>
    </row>
    <row r="45" spans="2:7">
      <c r="B45">
        <f t="shared" si="5"/>
        <v>32</v>
      </c>
      <c r="C45" s="54">
        <f t="shared" ca="1" si="0"/>
        <v>5.421279811573771</v>
      </c>
      <c r="D45">
        <v>2</v>
      </c>
      <c r="E45" s="54" t="str">
        <f t="shared" si="2"/>
        <v/>
      </c>
      <c r="F45" s="54">
        <f t="shared" ca="1" si="3"/>
        <v>5.421279811573771</v>
      </c>
      <c r="G45" s="54" t="str">
        <f t="shared" si="4"/>
        <v/>
      </c>
    </row>
    <row r="46" spans="2:7">
      <c r="B46">
        <f t="shared" si="5"/>
        <v>33</v>
      </c>
      <c r="C46" s="54">
        <f t="shared" ca="1" si="0"/>
        <v>6.5908680296748496</v>
      </c>
      <c r="D46">
        <v>2</v>
      </c>
      <c r="E46" s="54" t="str">
        <f t="shared" si="2"/>
        <v/>
      </c>
      <c r="F46" s="54">
        <f t="shared" ca="1" si="3"/>
        <v>6.5908680296748496</v>
      </c>
      <c r="G46" s="54" t="str">
        <f t="shared" si="4"/>
        <v/>
      </c>
    </row>
    <row r="47" spans="2:7">
      <c r="B47">
        <f t="shared" si="5"/>
        <v>34</v>
      </c>
      <c r="C47" s="54">
        <f t="shared" ca="1" si="0"/>
        <v>5.6010586820017343</v>
      </c>
      <c r="D47">
        <f t="shared" ca="1" si="1"/>
        <v>2</v>
      </c>
      <c r="E47" s="54" t="str">
        <f t="shared" ca="1" si="2"/>
        <v/>
      </c>
      <c r="F47" s="54">
        <f t="shared" ca="1" si="3"/>
        <v>5.6010586820017343</v>
      </c>
      <c r="G47" s="54" t="str">
        <f t="shared" ca="1" si="4"/>
        <v/>
      </c>
    </row>
    <row r="48" spans="2:7">
      <c r="B48">
        <f t="shared" si="5"/>
        <v>35</v>
      </c>
      <c r="C48" s="54">
        <f t="shared" ca="1" si="0"/>
        <v>2.5159333797889767</v>
      </c>
      <c r="D48">
        <f t="shared" ca="1" si="1"/>
        <v>3</v>
      </c>
      <c r="E48" s="54" t="str">
        <f t="shared" ca="1" si="2"/>
        <v/>
      </c>
      <c r="F48" s="54" t="str">
        <f t="shared" ca="1" si="3"/>
        <v/>
      </c>
      <c r="G48" s="54">
        <f t="shared" ca="1" si="4"/>
        <v>2.5159333797889767</v>
      </c>
    </row>
    <row r="49" spans="2:7">
      <c r="B49">
        <f>B48+1</f>
        <v>36</v>
      </c>
      <c r="C49" s="54">
        <f t="shared" ca="1" si="0"/>
        <v>6.5337047890165909</v>
      </c>
      <c r="D49">
        <v>2</v>
      </c>
      <c r="E49" s="54" t="str">
        <f t="shared" si="2"/>
        <v/>
      </c>
      <c r="F49" s="54">
        <f t="shared" ca="1" si="3"/>
        <v>6.5337047890165909</v>
      </c>
      <c r="G49" s="54" t="str">
        <f t="shared" si="4"/>
        <v/>
      </c>
    </row>
    <row r="50" spans="2:7">
      <c r="B50">
        <f t="shared" si="5"/>
        <v>37</v>
      </c>
      <c r="C50" s="54">
        <f t="shared" ca="1" si="0"/>
        <v>5.3855777187681584</v>
      </c>
      <c r="D50">
        <f t="shared" ca="1" si="1"/>
        <v>3</v>
      </c>
      <c r="E50" s="54" t="str">
        <f t="shared" ca="1" si="2"/>
        <v/>
      </c>
      <c r="F50" s="54" t="str">
        <f t="shared" ca="1" si="3"/>
        <v/>
      </c>
      <c r="G50" s="54">
        <f t="shared" ca="1" si="4"/>
        <v>5.3855777187681584</v>
      </c>
    </row>
    <row r="51" spans="2:7">
      <c r="B51">
        <f t="shared" si="5"/>
        <v>38</v>
      </c>
      <c r="C51" s="54">
        <f t="shared" ca="1" si="0"/>
        <v>4.4255350470154653</v>
      </c>
      <c r="D51">
        <f t="shared" ca="1" si="1"/>
        <v>2</v>
      </c>
      <c r="E51" s="54" t="str">
        <f t="shared" ca="1" si="2"/>
        <v/>
      </c>
      <c r="F51" s="54">
        <f t="shared" ca="1" si="3"/>
        <v>4.4255350470154653</v>
      </c>
      <c r="G51" s="54" t="str">
        <f t="shared" ca="1" si="4"/>
        <v/>
      </c>
    </row>
    <row r="52" spans="2:7">
      <c r="B52">
        <f t="shared" si="5"/>
        <v>39</v>
      </c>
      <c r="C52" s="54">
        <f t="shared" ca="1" si="0"/>
        <v>5.8578214034406075</v>
      </c>
      <c r="D52">
        <v>2</v>
      </c>
      <c r="E52" s="54" t="str">
        <f t="shared" si="2"/>
        <v/>
      </c>
      <c r="F52" s="54">
        <f t="shared" ca="1" si="3"/>
        <v>5.8578214034406075</v>
      </c>
      <c r="G52" s="54" t="str">
        <f t="shared" si="4"/>
        <v/>
      </c>
    </row>
    <row r="53" spans="2:7">
      <c r="B53">
        <f t="shared" si="5"/>
        <v>40</v>
      </c>
      <c r="C53" s="54">
        <f t="shared" ca="1" si="0"/>
        <v>1.6378168367958472</v>
      </c>
      <c r="D53">
        <f t="shared" ca="1" si="1"/>
        <v>3</v>
      </c>
      <c r="E53" s="54" t="str">
        <f t="shared" ca="1" si="2"/>
        <v/>
      </c>
      <c r="F53" s="54" t="str">
        <f t="shared" ca="1" si="3"/>
        <v/>
      </c>
      <c r="G53" s="54">
        <f t="shared" ca="1" si="4"/>
        <v>1.6378168367958472</v>
      </c>
    </row>
    <row r="54" spans="2:7">
      <c r="B54">
        <f t="shared" si="5"/>
        <v>41</v>
      </c>
      <c r="C54" s="54">
        <f t="shared" ca="1" si="0"/>
        <v>6.672645004853389</v>
      </c>
      <c r="D54">
        <f t="shared" ca="1" si="1"/>
        <v>2</v>
      </c>
      <c r="E54" s="54" t="str">
        <f t="shared" ca="1" si="2"/>
        <v/>
      </c>
      <c r="F54" s="54">
        <f t="shared" ca="1" si="3"/>
        <v>6.672645004853389</v>
      </c>
      <c r="G54" s="54" t="str">
        <f t="shared" ca="1" si="4"/>
        <v/>
      </c>
    </row>
    <row r="55" spans="2:7">
      <c r="B55">
        <f t="shared" si="5"/>
        <v>42</v>
      </c>
      <c r="C55" s="54">
        <f t="shared" ca="1" si="0"/>
        <v>8.5263386804468269</v>
      </c>
      <c r="D55">
        <f t="shared" ca="1" si="1"/>
        <v>1</v>
      </c>
      <c r="E55" s="54">
        <f t="shared" ca="1" si="2"/>
        <v>8.5263386804468269</v>
      </c>
      <c r="F55" s="54" t="str">
        <f t="shared" ca="1" si="3"/>
        <v/>
      </c>
      <c r="G55" s="54" t="str">
        <f t="shared" ca="1" si="4"/>
        <v/>
      </c>
    </row>
    <row r="56" spans="2:7">
      <c r="B56">
        <f t="shared" si="5"/>
        <v>43</v>
      </c>
      <c r="C56" s="54">
        <f t="shared" ca="1" si="0"/>
        <v>7.8607218052477474</v>
      </c>
      <c r="D56">
        <f t="shared" ca="1" si="1"/>
        <v>1</v>
      </c>
      <c r="E56" s="54">
        <f t="shared" ca="1" si="2"/>
        <v>7.8607218052477474</v>
      </c>
      <c r="F56" s="54" t="str">
        <f t="shared" ca="1" si="3"/>
        <v/>
      </c>
      <c r="G56" s="54" t="str">
        <f t="shared" ca="1" si="4"/>
        <v/>
      </c>
    </row>
    <row r="57" spans="2:7">
      <c r="B57">
        <f t="shared" si="5"/>
        <v>44</v>
      </c>
      <c r="C57" s="54">
        <f t="shared" ca="1" si="0"/>
        <v>6.9970147282207753</v>
      </c>
      <c r="D57">
        <f t="shared" ca="1" si="1"/>
        <v>1</v>
      </c>
      <c r="E57" s="54">
        <f t="shared" ca="1" si="2"/>
        <v>6.9970147282207753</v>
      </c>
      <c r="F57" s="54" t="str">
        <f t="shared" ca="1" si="3"/>
        <v/>
      </c>
      <c r="G57" s="54" t="str">
        <f t="shared" ca="1" si="4"/>
        <v/>
      </c>
    </row>
    <row r="58" spans="2:7">
      <c r="B58">
        <f t="shared" si="5"/>
        <v>45</v>
      </c>
      <c r="C58" s="54">
        <f t="shared" ca="1" si="0"/>
        <v>5.203380523639952</v>
      </c>
      <c r="D58">
        <f t="shared" ca="1" si="1"/>
        <v>2</v>
      </c>
      <c r="E58" s="54" t="str">
        <f t="shared" ca="1" si="2"/>
        <v/>
      </c>
      <c r="F58" s="54">
        <f t="shared" ca="1" si="3"/>
        <v>5.203380523639952</v>
      </c>
      <c r="G58" s="54" t="str">
        <f t="shared" ca="1" si="4"/>
        <v/>
      </c>
    </row>
    <row r="59" spans="2:7">
      <c r="B59">
        <f t="shared" si="5"/>
        <v>46</v>
      </c>
      <c r="C59" s="54">
        <f t="shared" ca="1" si="0"/>
        <v>6.1288432781570963</v>
      </c>
      <c r="D59">
        <f t="shared" ca="1" si="1"/>
        <v>2</v>
      </c>
      <c r="E59" s="54" t="str">
        <f t="shared" ca="1" si="2"/>
        <v/>
      </c>
      <c r="F59" s="54">
        <f t="shared" ca="1" si="3"/>
        <v>6.1288432781570963</v>
      </c>
      <c r="G59" s="54" t="str">
        <f t="shared" ca="1" si="4"/>
        <v/>
      </c>
    </row>
    <row r="60" spans="2:7">
      <c r="B60">
        <f t="shared" si="5"/>
        <v>47</v>
      </c>
      <c r="C60" s="54">
        <f t="shared" ca="1" si="0"/>
        <v>5.8778865742269826</v>
      </c>
      <c r="D60">
        <f t="shared" ca="1" si="1"/>
        <v>2</v>
      </c>
      <c r="E60" s="54" t="str">
        <f t="shared" ca="1" si="2"/>
        <v/>
      </c>
      <c r="F60" s="54">
        <f t="shared" ca="1" si="3"/>
        <v>5.8778865742269826</v>
      </c>
      <c r="G60" s="54" t="str">
        <f t="shared" ca="1" si="4"/>
        <v/>
      </c>
    </row>
    <row r="61" spans="2:7">
      <c r="B61">
        <f t="shared" si="5"/>
        <v>48</v>
      </c>
      <c r="C61" s="54">
        <f t="shared" ca="1" si="0"/>
        <v>4.9209562779433123</v>
      </c>
      <c r="D61">
        <v>2</v>
      </c>
      <c r="E61" s="54" t="str">
        <f t="shared" si="2"/>
        <v/>
      </c>
      <c r="F61" s="54">
        <f t="shared" ca="1" si="3"/>
        <v>4.9209562779433123</v>
      </c>
      <c r="G61" s="54" t="str">
        <f t="shared" si="4"/>
        <v/>
      </c>
    </row>
    <row r="62" spans="2:7">
      <c r="B62">
        <f t="shared" si="5"/>
        <v>49</v>
      </c>
      <c r="C62" s="54">
        <f t="shared" ca="1" si="0"/>
        <v>8.2612490901145677</v>
      </c>
      <c r="D62">
        <f t="shared" ca="1" si="1"/>
        <v>1</v>
      </c>
      <c r="E62" s="54">
        <f t="shared" ca="1" si="2"/>
        <v>8.2612490901145677</v>
      </c>
      <c r="F62" s="54" t="str">
        <f t="shared" ca="1" si="3"/>
        <v/>
      </c>
      <c r="G62" s="54" t="str">
        <f t="shared" ca="1" si="4"/>
        <v/>
      </c>
    </row>
    <row r="63" spans="2:7">
      <c r="B63">
        <f t="shared" si="5"/>
        <v>50</v>
      </c>
      <c r="C63" s="54">
        <f t="shared" ca="1" si="0"/>
        <v>5.8116120006298146</v>
      </c>
      <c r="D63">
        <v>2</v>
      </c>
      <c r="E63" s="54" t="str">
        <f t="shared" si="2"/>
        <v/>
      </c>
      <c r="F63" s="54">
        <f t="shared" ca="1" si="3"/>
        <v>5.8116120006298146</v>
      </c>
      <c r="G63" s="54" t="str">
        <f t="shared" si="4"/>
        <v/>
      </c>
    </row>
    <row r="64" spans="2:7">
      <c r="B64">
        <f t="shared" si="5"/>
        <v>51</v>
      </c>
      <c r="C64" s="54">
        <f t="shared" ca="1" si="0"/>
        <v>8.4646992913623915</v>
      </c>
      <c r="D64">
        <v>2</v>
      </c>
      <c r="E64" s="54" t="str">
        <f t="shared" si="2"/>
        <v/>
      </c>
      <c r="F64" s="54">
        <f t="shared" ca="1" si="3"/>
        <v>8.4646992913623915</v>
      </c>
      <c r="G64" s="54" t="str">
        <f t="shared" si="4"/>
        <v/>
      </c>
    </row>
    <row r="65" spans="2:7">
      <c r="B65">
        <f t="shared" si="5"/>
        <v>52</v>
      </c>
      <c r="C65" s="54">
        <f t="shared" ca="1" si="0"/>
        <v>7.3557376425903556</v>
      </c>
      <c r="D65">
        <v>2</v>
      </c>
      <c r="E65" s="54" t="str">
        <f t="shared" si="2"/>
        <v/>
      </c>
      <c r="F65" s="54">
        <f t="shared" ca="1" si="3"/>
        <v>7.3557376425903556</v>
      </c>
      <c r="G65" s="54" t="str">
        <f t="shared" si="4"/>
        <v/>
      </c>
    </row>
    <row r="66" spans="2:7">
      <c r="B66">
        <f t="shared" si="5"/>
        <v>53</v>
      </c>
      <c r="C66" s="54">
        <f t="shared" ca="1" si="0"/>
        <v>6.9991742002189694</v>
      </c>
      <c r="D66">
        <v>2</v>
      </c>
      <c r="E66" s="54" t="str">
        <f t="shared" si="2"/>
        <v/>
      </c>
      <c r="F66" s="54">
        <f t="shared" ca="1" si="3"/>
        <v>6.9991742002189694</v>
      </c>
      <c r="G66" s="54" t="str">
        <f t="shared" si="4"/>
        <v/>
      </c>
    </row>
    <row r="67" spans="2:7">
      <c r="B67">
        <f>B66+1</f>
        <v>54</v>
      </c>
      <c r="C67" s="54">
        <f t="shared" ca="1" si="0"/>
        <v>4.4218461841377437</v>
      </c>
      <c r="D67">
        <f t="shared" ca="1" si="1"/>
        <v>2</v>
      </c>
      <c r="E67" s="54" t="str">
        <f t="shared" ca="1" si="2"/>
        <v/>
      </c>
      <c r="F67" s="54">
        <f t="shared" ca="1" si="3"/>
        <v>4.4218461841377437</v>
      </c>
      <c r="G67" s="54" t="str">
        <f t="shared" ca="1" si="4"/>
        <v/>
      </c>
    </row>
    <row r="68" spans="2:7">
      <c r="B68">
        <f t="shared" si="5"/>
        <v>55</v>
      </c>
      <c r="C68" s="54">
        <f t="shared" ca="1" si="0"/>
        <v>6.7297739836800927</v>
      </c>
      <c r="D68">
        <f t="shared" ca="1" si="1"/>
        <v>2</v>
      </c>
      <c r="E68" s="54" t="str">
        <f t="shared" ca="1" si="2"/>
        <v/>
      </c>
      <c r="F68" s="54">
        <f t="shared" ca="1" si="3"/>
        <v>6.7297739836800927</v>
      </c>
      <c r="G68" s="54" t="str">
        <f t="shared" ca="1" si="4"/>
        <v/>
      </c>
    </row>
    <row r="69" spans="2:7">
      <c r="B69">
        <f t="shared" si="5"/>
        <v>56</v>
      </c>
      <c r="C69" s="54">
        <f t="shared" ca="1" si="0"/>
        <v>4.2697358479014946</v>
      </c>
      <c r="D69">
        <f t="shared" ca="1" si="1"/>
        <v>3</v>
      </c>
      <c r="E69" s="54" t="str">
        <f t="shared" ca="1" si="2"/>
        <v/>
      </c>
      <c r="F69" s="54" t="str">
        <f t="shared" ca="1" si="3"/>
        <v/>
      </c>
      <c r="G69" s="54">
        <f t="shared" ca="1" si="4"/>
        <v>4.2697358479014946</v>
      </c>
    </row>
    <row r="70" spans="2:7">
      <c r="B70">
        <f t="shared" si="5"/>
        <v>57</v>
      </c>
      <c r="C70" s="54">
        <f t="shared" ca="1" si="0"/>
        <v>2.7263018512961588</v>
      </c>
      <c r="D70">
        <f t="shared" ca="1" si="1"/>
        <v>3</v>
      </c>
      <c r="E70" s="54" t="str">
        <f t="shared" ca="1" si="2"/>
        <v/>
      </c>
      <c r="F70" s="54" t="str">
        <f t="shared" ca="1" si="3"/>
        <v/>
      </c>
      <c r="G70" s="54">
        <f t="shared" ca="1" si="4"/>
        <v>2.7263018512961588</v>
      </c>
    </row>
    <row r="71" spans="2:7">
      <c r="B71">
        <f t="shared" si="5"/>
        <v>58</v>
      </c>
      <c r="C71" s="54">
        <f t="shared" ca="1" si="0"/>
        <v>5.7588086297915018</v>
      </c>
      <c r="D71">
        <v>2</v>
      </c>
      <c r="E71" s="54" t="str">
        <f t="shared" si="2"/>
        <v/>
      </c>
      <c r="F71" s="54">
        <f t="shared" ca="1" si="3"/>
        <v>5.7588086297915018</v>
      </c>
      <c r="G71" s="54" t="str">
        <f t="shared" si="4"/>
        <v/>
      </c>
    </row>
    <row r="72" spans="2:7">
      <c r="B72">
        <f t="shared" si="5"/>
        <v>59</v>
      </c>
      <c r="C72" s="54">
        <f t="shared" ca="1" si="0"/>
        <v>3.9592140623726197</v>
      </c>
      <c r="D72">
        <f t="shared" ca="1" si="1"/>
        <v>2</v>
      </c>
      <c r="E72" s="54" t="str">
        <f t="shared" ca="1" si="2"/>
        <v/>
      </c>
      <c r="F72" s="54">
        <f t="shared" ca="1" si="3"/>
        <v>3.9592140623726197</v>
      </c>
      <c r="G72" s="54" t="str">
        <f t="shared" ca="1" si="4"/>
        <v/>
      </c>
    </row>
    <row r="73" spans="2:7">
      <c r="B73">
        <f t="shared" si="5"/>
        <v>60</v>
      </c>
      <c r="C73" s="54">
        <f t="shared" ca="1" si="0"/>
        <v>5.3719118575539238</v>
      </c>
      <c r="D73">
        <v>2</v>
      </c>
      <c r="E73" s="54" t="str">
        <f t="shared" si="2"/>
        <v/>
      </c>
      <c r="F73" s="54">
        <f t="shared" ca="1" si="3"/>
        <v>5.3719118575539238</v>
      </c>
      <c r="G73" s="54" t="str">
        <f t="shared" si="4"/>
        <v/>
      </c>
    </row>
    <row r="74" spans="2:7">
      <c r="B74">
        <f t="shared" si="5"/>
        <v>61</v>
      </c>
      <c r="C74" s="54">
        <f t="shared" ca="1" si="0"/>
        <v>8.3755386225973663</v>
      </c>
      <c r="D74">
        <f t="shared" ca="1" si="1"/>
        <v>1</v>
      </c>
      <c r="E74" s="54">
        <f t="shared" ca="1" si="2"/>
        <v>8.3755386225973663</v>
      </c>
      <c r="F74" s="54" t="str">
        <f t="shared" ca="1" si="3"/>
        <v/>
      </c>
      <c r="G74" s="54" t="str">
        <f t="shared" ca="1" si="4"/>
        <v/>
      </c>
    </row>
    <row r="75" spans="2:7">
      <c r="B75">
        <f t="shared" si="5"/>
        <v>62</v>
      </c>
      <c r="C75" s="54">
        <f t="shared" ca="1" si="0"/>
        <v>6.0295468033186355</v>
      </c>
      <c r="D75">
        <f t="shared" ca="1" si="1"/>
        <v>3</v>
      </c>
      <c r="E75" s="54" t="str">
        <f t="shared" ca="1" si="2"/>
        <v/>
      </c>
      <c r="F75" s="54" t="str">
        <f t="shared" ca="1" si="3"/>
        <v/>
      </c>
      <c r="G75" s="54">
        <f t="shared" ca="1" si="4"/>
        <v>6.0295468033186355</v>
      </c>
    </row>
    <row r="76" spans="2:7">
      <c r="B76">
        <f t="shared" si="5"/>
        <v>63</v>
      </c>
      <c r="C76" s="54">
        <f t="shared" ca="1" si="0"/>
        <v>7.7930312239605337</v>
      </c>
      <c r="D76">
        <f t="shared" ca="1" si="1"/>
        <v>1</v>
      </c>
      <c r="E76" s="54">
        <f t="shared" ca="1" si="2"/>
        <v>7.7930312239605337</v>
      </c>
      <c r="F76" s="54" t="str">
        <f t="shared" ca="1" si="3"/>
        <v/>
      </c>
      <c r="G76" s="54" t="str">
        <f t="shared" ca="1" si="4"/>
        <v/>
      </c>
    </row>
    <row r="77" spans="2:7">
      <c r="B77">
        <f>B76+1</f>
        <v>64</v>
      </c>
      <c r="C77" s="54">
        <f t="shared" ca="1" si="0"/>
        <v>7.9473971035738087</v>
      </c>
      <c r="D77">
        <f t="shared" ca="1" si="1"/>
        <v>1</v>
      </c>
      <c r="E77" s="54">
        <f t="shared" ca="1" si="2"/>
        <v>7.9473971035738087</v>
      </c>
      <c r="F77" s="54" t="str">
        <f t="shared" ca="1" si="3"/>
        <v/>
      </c>
      <c r="G77" s="54" t="str">
        <f t="shared" ca="1" si="4"/>
        <v/>
      </c>
    </row>
    <row r="78" spans="2:7">
      <c r="B78">
        <f t="shared" si="5"/>
        <v>65</v>
      </c>
      <c r="C78" s="54">
        <f t="shared" ca="1" si="0"/>
        <v>5.6838683572786604</v>
      </c>
      <c r="D78">
        <f t="shared" ca="1" si="1"/>
        <v>2</v>
      </c>
      <c r="E78" s="54" t="str">
        <f t="shared" ca="1" si="2"/>
        <v/>
      </c>
      <c r="F78" s="54">
        <f t="shared" ca="1" si="3"/>
        <v>5.6838683572786604</v>
      </c>
      <c r="G78" s="54" t="str">
        <f t="shared" ca="1" si="4"/>
        <v/>
      </c>
    </row>
    <row r="79" spans="2:7">
      <c r="B79">
        <f t="shared" si="5"/>
        <v>66</v>
      </c>
      <c r="C79" s="54">
        <f t="shared" ref="C79:C109" ca="1" si="6">MAX(1, IF(D79=1,LN(LOGINV(RAND(),$C$5,$D$5)),IF(D79=2,LN(LOGINV(RAND(),$C$6,$D$6)),LN(LOGINV(RAND(),$C$7,$D$7)))))</f>
        <v>7.0950319628980152</v>
      </c>
      <c r="D79">
        <v>2</v>
      </c>
      <c r="E79" s="54" t="str">
        <f t="shared" ref="E79:E109" si="7">IF(D79=1, C79, "")</f>
        <v/>
      </c>
      <c r="F79" s="54">
        <f t="shared" ref="F79:F109" ca="1" si="8">IF(D79=2, C79, "")</f>
        <v>7.0950319628980152</v>
      </c>
      <c r="G79" s="54" t="str">
        <f t="shared" ref="G79:G109" si="9">IF(D79=3, C79, "")</f>
        <v/>
      </c>
    </row>
    <row r="80" spans="2:7">
      <c r="B80">
        <f t="shared" ref="B80:B95" si="10">B79+1</f>
        <v>67</v>
      </c>
      <c r="C80" s="54">
        <f t="shared" ca="1" si="6"/>
        <v>6.512793200369968</v>
      </c>
      <c r="D80">
        <f t="shared" ref="D80:D109" ca="1" si="11">RANDBETWEEN(1, 3)</f>
        <v>2</v>
      </c>
      <c r="E80" s="54" t="str">
        <f t="shared" ca="1" si="7"/>
        <v/>
      </c>
      <c r="F80" s="54">
        <f t="shared" ca="1" si="8"/>
        <v>6.512793200369968</v>
      </c>
      <c r="G80" s="54" t="str">
        <f t="shared" ca="1" si="9"/>
        <v/>
      </c>
    </row>
    <row r="81" spans="2:7">
      <c r="B81">
        <f t="shared" si="10"/>
        <v>68</v>
      </c>
      <c r="C81" s="54">
        <f t="shared" ca="1" si="6"/>
        <v>4.9356734910466331</v>
      </c>
      <c r="D81">
        <v>2</v>
      </c>
      <c r="E81" s="54" t="str">
        <f t="shared" si="7"/>
        <v/>
      </c>
      <c r="F81" s="54">
        <f t="shared" ca="1" si="8"/>
        <v>4.9356734910466331</v>
      </c>
      <c r="G81" s="54" t="str">
        <f t="shared" si="9"/>
        <v/>
      </c>
    </row>
    <row r="82" spans="2:7">
      <c r="B82">
        <f t="shared" si="10"/>
        <v>69</v>
      </c>
      <c r="C82" s="54">
        <f t="shared" ca="1" si="6"/>
        <v>6.0045295991032281</v>
      </c>
      <c r="D82">
        <f t="shared" ca="1" si="11"/>
        <v>2</v>
      </c>
      <c r="E82" s="54" t="str">
        <f t="shared" ca="1" si="7"/>
        <v/>
      </c>
      <c r="F82" s="54">
        <f t="shared" ca="1" si="8"/>
        <v>6.0045295991032281</v>
      </c>
      <c r="G82" s="54" t="str">
        <f t="shared" ca="1" si="9"/>
        <v/>
      </c>
    </row>
    <row r="83" spans="2:7">
      <c r="B83">
        <f t="shared" si="10"/>
        <v>70</v>
      </c>
      <c r="C83" s="54">
        <f t="shared" ca="1" si="6"/>
        <v>5.3018661389277995</v>
      </c>
      <c r="D83">
        <f t="shared" ca="1" si="11"/>
        <v>2</v>
      </c>
      <c r="E83" s="54" t="str">
        <f t="shared" ca="1" si="7"/>
        <v/>
      </c>
      <c r="F83" s="54">
        <f t="shared" ca="1" si="8"/>
        <v>5.3018661389277995</v>
      </c>
      <c r="G83" s="54" t="str">
        <f t="shared" ca="1" si="9"/>
        <v/>
      </c>
    </row>
    <row r="84" spans="2:7">
      <c r="B84">
        <f t="shared" si="10"/>
        <v>71</v>
      </c>
      <c r="C84" s="54">
        <f t="shared" ca="1" si="6"/>
        <v>2.5553329245687424</v>
      </c>
      <c r="D84">
        <f t="shared" ca="1" si="11"/>
        <v>3</v>
      </c>
      <c r="E84" s="54" t="str">
        <f t="shared" ca="1" si="7"/>
        <v/>
      </c>
      <c r="F84" s="54" t="str">
        <f t="shared" ca="1" si="8"/>
        <v/>
      </c>
      <c r="G84" s="54">
        <f t="shared" ca="1" si="9"/>
        <v>2.5553329245687424</v>
      </c>
    </row>
    <row r="85" spans="2:7">
      <c r="B85">
        <f t="shared" si="10"/>
        <v>72</v>
      </c>
      <c r="C85" s="54">
        <f t="shared" ca="1" si="6"/>
        <v>5.0193480101231467</v>
      </c>
      <c r="D85">
        <f t="shared" ca="1" si="11"/>
        <v>2</v>
      </c>
      <c r="E85" s="54" t="str">
        <f t="shared" ca="1" si="7"/>
        <v/>
      </c>
      <c r="F85" s="54">
        <f t="shared" ca="1" si="8"/>
        <v>5.0193480101231467</v>
      </c>
      <c r="G85" s="54" t="str">
        <f t="shared" ca="1" si="9"/>
        <v/>
      </c>
    </row>
    <row r="86" spans="2:7">
      <c r="B86">
        <f t="shared" si="10"/>
        <v>73</v>
      </c>
      <c r="C86" s="54">
        <f t="shared" ca="1" si="6"/>
        <v>4.2259308130502493</v>
      </c>
      <c r="D86">
        <v>2</v>
      </c>
      <c r="E86" s="54" t="str">
        <f t="shared" si="7"/>
        <v/>
      </c>
      <c r="F86" s="54">
        <f t="shared" ca="1" si="8"/>
        <v>4.2259308130502493</v>
      </c>
      <c r="G86" s="54" t="str">
        <f t="shared" si="9"/>
        <v/>
      </c>
    </row>
    <row r="87" spans="2:7">
      <c r="B87">
        <f t="shared" si="10"/>
        <v>74</v>
      </c>
      <c r="C87" s="54">
        <f t="shared" ca="1" si="6"/>
        <v>4.9251449249489214</v>
      </c>
      <c r="D87">
        <v>2</v>
      </c>
      <c r="E87" s="54" t="str">
        <f t="shared" si="7"/>
        <v/>
      </c>
      <c r="F87" s="54">
        <f t="shared" ca="1" si="8"/>
        <v>4.9251449249489214</v>
      </c>
      <c r="G87" s="54" t="str">
        <f t="shared" si="9"/>
        <v/>
      </c>
    </row>
    <row r="88" spans="2:7">
      <c r="B88">
        <f t="shared" si="10"/>
        <v>75</v>
      </c>
      <c r="C88" s="54">
        <f t="shared" ca="1" si="6"/>
        <v>7.6824761347012416</v>
      </c>
      <c r="D88">
        <f t="shared" ca="1" si="11"/>
        <v>1</v>
      </c>
      <c r="E88" s="54">
        <f t="shared" ca="1" si="7"/>
        <v>7.6824761347012416</v>
      </c>
      <c r="F88" s="54" t="str">
        <f t="shared" ca="1" si="8"/>
        <v/>
      </c>
      <c r="G88" s="54" t="str">
        <f t="shared" ca="1" si="9"/>
        <v/>
      </c>
    </row>
    <row r="89" spans="2:7">
      <c r="B89">
        <f t="shared" si="10"/>
        <v>76</v>
      </c>
      <c r="C89" s="54">
        <f t="shared" ca="1" si="6"/>
        <v>5.2295671890067315</v>
      </c>
      <c r="D89">
        <f t="shared" ca="1" si="11"/>
        <v>2</v>
      </c>
      <c r="E89" s="54" t="str">
        <f t="shared" ca="1" si="7"/>
        <v/>
      </c>
      <c r="F89" s="54">
        <f t="shared" ca="1" si="8"/>
        <v>5.2295671890067315</v>
      </c>
      <c r="G89" s="54" t="str">
        <f t="shared" ca="1" si="9"/>
        <v/>
      </c>
    </row>
    <row r="90" spans="2:7">
      <c r="B90">
        <f t="shared" si="10"/>
        <v>77</v>
      </c>
      <c r="C90" s="54">
        <f t="shared" ca="1" si="6"/>
        <v>8.4230975432460955</v>
      </c>
      <c r="D90">
        <f t="shared" ca="1" si="11"/>
        <v>1</v>
      </c>
      <c r="E90" s="54">
        <f t="shared" ca="1" si="7"/>
        <v>8.4230975432460955</v>
      </c>
      <c r="F90" s="54" t="str">
        <f t="shared" ca="1" si="8"/>
        <v/>
      </c>
      <c r="G90" s="54" t="str">
        <f t="shared" ca="1" si="9"/>
        <v/>
      </c>
    </row>
    <row r="91" spans="2:7">
      <c r="B91">
        <f t="shared" si="10"/>
        <v>78</v>
      </c>
      <c r="C91" s="54">
        <f t="shared" ca="1" si="6"/>
        <v>5.0899950184384508</v>
      </c>
      <c r="D91">
        <f t="shared" ca="1" si="11"/>
        <v>2</v>
      </c>
      <c r="E91" s="54" t="str">
        <f t="shared" ca="1" si="7"/>
        <v/>
      </c>
      <c r="F91" s="54">
        <f t="shared" ca="1" si="8"/>
        <v>5.0899950184384508</v>
      </c>
      <c r="G91" s="54" t="str">
        <f t="shared" ca="1" si="9"/>
        <v/>
      </c>
    </row>
    <row r="92" spans="2:7">
      <c r="B92">
        <f t="shared" si="10"/>
        <v>79</v>
      </c>
      <c r="C92" s="54">
        <f t="shared" ca="1" si="6"/>
        <v>8.3019978210286141</v>
      </c>
      <c r="D92">
        <f t="shared" ca="1" si="11"/>
        <v>1</v>
      </c>
      <c r="E92" s="54">
        <f t="shared" ca="1" si="7"/>
        <v>8.3019978210286141</v>
      </c>
      <c r="F92" s="54" t="str">
        <f t="shared" ca="1" si="8"/>
        <v/>
      </c>
      <c r="G92" s="54" t="str">
        <f t="shared" ca="1" si="9"/>
        <v/>
      </c>
    </row>
    <row r="93" spans="2:7">
      <c r="B93">
        <f t="shared" si="10"/>
        <v>80</v>
      </c>
      <c r="C93" s="54">
        <f t="shared" ca="1" si="6"/>
        <v>4.9950903895501115</v>
      </c>
      <c r="D93">
        <f t="shared" ca="1" si="11"/>
        <v>2</v>
      </c>
      <c r="E93" s="54" t="str">
        <f t="shared" ca="1" si="7"/>
        <v/>
      </c>
      <c r="F93" s="54">
        <f t="shared" ca="1" si="8"/>
        <v>4.9950903895501115</v>
      </c>
      <c r="G93" s="54" t="str">
        <f t="shared" ca="1" si="9"/>
        <v/>
      </c>
    </row>
    <row r="94" spans="2:7">
      <c r="B94">
        <f t="shared" si="10"/>
        <v>81</v>
      </c>
      <c r="C94" s="54">
        <f t="shared" ca="1" si="6"/>
        <v>6.5490300551888483</v>
      </c>
      <c r="D94">
        <f t="shared" ca="1" si="11"/>
        <v>2</v>
      </c>
      <c r="E94" s="54" t="str">
        <f t="shared" ca="1" si="7"/>
        <v/>
      </c>
      <c r="F94" s="54">
        <f t="shared" ca="1" si="8"/>
        <v>6.5490300551888483</v>
      </c>
      <c r="G94" s="54" t="str">
        <f t="shared" ca="1" si="9"/>
        <v/>
      </c>
    </row>
    <row r="95" spans="2:7">
      <c r="B95">
        <f t="shared" si="10"/>
        <v>82</v>
      </c>
      <c r="C95" s="54">
        <f t="shared" ca="1" si="6"/>
        <v>1</v>
      </c>
      <c r="D95">
        <f t="shared" ca="1" si="11"/>
        <v>3</v>
      </c>
      <c r="E95" s="54" t="str">
        <f t="shared" ca="1" si="7"/>
        <v/>
      </c>
      <c r="F95" s="54" t="str">
        <f t="shared" ca="1" si="8"/>
        <v/>
      </c>
      <c r="G95" s="54">
        <f t="shared" ca="1" si="9"/>
        <v>1</v>
      </c>
    </row>
    <row r="96" spans="2:7">
      <c r="B96">
        <f>B95+1</f>
        <v>83</v>
      </c>
      <c r="C96" s="54">
        <f t="shared" ca="1" si="6"/>
        <v>5.7974322980616746</v>
      </c>
      <c r="D96">
        <v>2</v>
      </c>
      <c r="E96" s="54" t="str">
        <f t="shared" si="7"/>
        <v/>
      </c>
      <c r="F96" s="54">
        <f t="shared" ca="1" si="8"/>
        <v>5.7974322980616746</v>
      </c>
      <c r="G96" s="54" t="str">
        <f t="shared" si="9"/>
        <v/>
      </c>
    </row>
    <row r="97" spans="2:7">
      <c r="B97">
        <f t="shared" ref="B97:B109" si="12">B96+1</f>
        <v>84</v>
      </c>
      <c r="C97" s="54">
        <f t="shared" ca="1" si="6"/>
        <v>6.9931500171814456</v>
      </c>
      <c r="D97">
        <v>2</v>
      </c>
      <c r="E97" s="54" t="str">
        <f t="shared" si="7"/>
        <v/>
      </c>
      <c r="F97" s="54">
        <f t="shared" ca="1" si="8"/>
        <v>6.9931500171814456</v>
      </c>
      <c r="G97" s="54" t="str">
        <f t="shared" si="9"/>
        <v/>
      </c>
    </row>
    <row r="98" spans="2:7">
      <c r="B98">
        <f t="shared" si="12"/>
        <v>85</v>
      </c>
      <c r="C98" s="54">
        <f t="shared" ca="1" si="6"/>
        <v>7.4694909690988194</v>
      </c>
      <c r="D98">
        <f t="shared" ca="1" si="11"/>
        <v>1</v>
      </c>
      <c r="E98" s="54">
        <f t="shared" ca="1" si="7"/>
        <v>7.4694909690988194</v>
      </c>
      <c r="F98" s="54" t="str">
        <f t="shared" ca="1" si="8"/>
        <v/>
      </c>
      <c r="G98" s="54" t="str">
        <f t="shared" ca="1" si="9"/>
        <v/>
      </c>
    </row>
    <row r="99" spans="2:7">
      <c r="B99">
        <f t="shared" si="12"/>
        <v>86</v>
      </c>
      <c r="C99" s="54">
        <f t="shared" ca="1" si="6"/>
        <v>2.6872384818473969</v>
      </c>
      <c r="D99">
        <f t="shared" ca="1" si="11"/>
        <v>3</v>
      </c>
      <c r="E99" s="54" t="str">
        <f t="shared" ca="1" si="7"/>
        <v/>
      </c>
      <c r="F99" s="54" t="str">
        <f t="shared" ca="1" si="8"/>
        <v/>
      </c>
      <c r="G99" s="54">
        <f t="shared" ca="1" si="9"/>
        <v>2.6872384818473969</v>
      </c>
    </row>
    <row r="100" spans="2:7">
      <c r="B100">
        <f t="shared" si="12"/>
        <v>87</v>
      </c>
      <c r="C100" s="54">
        <f t="shared" ca="1" si="6"/>
        <v>8.0111888129712714</v>
      </c>
      <c r="D100">
        <f t="shared" ca="1" si="11"/>
        <v>1</v>
      </c>
      <c r="E100" s="54">
        <f t="shared" ca="1" si="7"/>
        <v>8.0111888129712714</v>
      </c>
      <c r="F100" s="54" t="str">
        <f t="shared" ca="1" si="8"/>
        <v/>
      </c>
      <c r="G100" s="54" t="str">
        <f t="shared" ca="1" si="9"/>
        <v/>
      </c>
    </row>
    <row r="101" spans="2:7">
      <c r="B101">
        <f t="shared" si="12"/>
        <v>88</v>
      </c>
      <c r="C101" s="54">
        <f t="shared" ca="1" si="6"/>
        <v>7.4830995133977325</v>
      </c>
      <c r="D101">
        <f t="shared" ca="1" si="11"/>
        <v>1</v>
      </c>
      <c r="E101" s="54">
        <f t="shared" ca="1" si="7"/>
        <v>7.4830995133977325</v>
      </c>
      <c r="F101" s="54" t="str">
        <f t="shared" ca="1" si="8"/>
        <v/>
      </c>
      <c r="G101" s="54" t="str">
        <f t="shared" ca="1" si="9"/>
        <v/>
      </c>
    </row>
    <row r="102" spans="2:7">
      <c r="B102">
        <f t="shared" si="12"/>
        <v>89</v>
      </c>
      <c r="C102" s="54">
        <f t="shared" ca="1" si="6"/>
        <v>4.8166089202673508</v>
      </c>
      <c r="D102">
        <f t="shared" ca="1" si="11"/>
        <v>3</v>
      </c>
      <c r="E102" s="54" t="str">
        <f t="shared" ca="1" si="7"/>
        <v/>
      </c>
      <c r="F102" s="54" t="str">
        <f t="shared" ca="1" si="8"/>
        <v/>
      </c>
      <c r="G102" s="54">
        <f t="shared" ca="1" si="9"/>
        <v>4.8166089202673508</v>
      </c>
    </row>
    <row r="103" spans="2:7">
      <c r="B103">
        <f t="shared" si="12"/>
        <v>90</v>
      </c>
      <c r="C103" s="54">
        <f t="shared" ca="1" si="6"/>
        <v>5.6304287475308969</v>
      </c>
      <c r="D103">
        <f t="shared" ca="1" si="11"/>
        <v>2</v>
      </c>
      <c r="E103" s="54" t="str">
        <f t="shared" ca="1" si="7"/>
        <v/>
      </c>
      <c r="F103" s="54">
        <f t="shared" ca="1" si="8"/>
        <v>5.6304287475308969</v>
      </c>
      <c r="G103" s="54" t="str">
        <f t="shared" ca="1" si="9"/>
        <v/>
      </c>
    </row>
    <row r="104" spans="2:7">
      <c r="B104">
        <f t="shared" si="12"/>
        <v>91</v>
      </c>
      <c r="C104" s="54">
        <f t="shared" ca="1" si="6"/>
        <v>7.3156953834440586</v>
      </c>
      <c r="D104">
        <f t="shared" ca="1" si="11"/>
        <v>2</v>
      </c>
      <c r="E104" s="54" t="str">
        <f t="shared" ca="1" si="7"/>
        <v/>
      </c>
      <c r="F104" s="54">
        <f t="shared" ca="1" si="8"/>
        <v>7.3156953834440586</v>
      </c>
      <c r="G104" s="54" t="str">
        <f t="shared" ca="1" si="9"/>
        <v/>
      </c>
    </row>
    <row r="105" spans="2:7">
      <c r="B105">
        <f t="shared" si="12"/>
        <v>92</v>
      </c>
      <c r="C105" s="54">
        <f t="shared" ca="1" si="6"/>
        <v>7.6354852768159578</v>
      </c>
      <c r="D105">
        <f t="shared" ca="1" si="11"/>
        <v>2</v>
      </c>
      <c r="E105" s="54" t="str">
        <f t="shared" ca="1" si="7"/>
        <v/>
      </c>
      <c r="F105" s="54">
        <f t="shared" ca="1" si="8"/>
        <v>7.6354852768159578</v>
      </c>
      <c r="G105" s="54" t="str">
        <f t="shared" ca="1" si="9"/>
        <v/>
      </c>
    </row>
    <row r="106" spans="2:7">
      <c r="B106">
        <f t="shared" si="12"/>
        <v>93</v>
      </c>
      <c r="C106" s="54">
        <f t="shared" ca="1" si="6"/>
        <v>8.0696414879209986</v>
      </c>
      <c r="D106">
        <f t="shared" ca="1" si="11"/>
        <v>1</v>
      </c>
      <c r="E106" s="54">
        <f t="shared" ca="1" si="7"/>
        <v>8.0696414879209986</v>
      </c>
      <c r="F106" s="54" t="str">
        <f t="shared" ca="1" si="8"/>
        <v/>
      </c>
      <c r="G106" s="54" t="str">
        <f t="shared" ca="1" si="9"/>
        <v/>
      </c>
    </row>
    <row r="107" spans="2:7">
      <c r="B107">
        <f t="shared" si="12"/>
        <v>94</v>
      </c>
      <c r="C107" s="54">
        <f t="shared" ca="1" si="6"/>
        <v>5.3187465332630364</v>
      </c>
      <c r="D107">
        <f t="shared" ca="1" si="11"/>
        <v>2</v>
      </c>
      <c r="E107" s="54" t="str">
        <f t="shared" ca="1" si="7"/>
        <v/>
      </c>
      <c r="F107" s="54">
        <f t="shared" ca="1" si="8"/>
        <v>5.3187465332630364</v>
      </c>
      <c r="G107" s="54" t="str">
        <f t="shared" ca="1" si="9"/>
        <v/>
      </c>
    </row>
    <row r="108" spans="2:7">
      <c r="B108">
        <f t="shared" si="12"/>
        <v>95</v>
      </c>
      <c r="C108" s="54">
        <f t="shared" ca="1" si="6"/>
        <v>4.502275772044241</v>
      </c>
      <c r="D108">
        <v>2</v>
      </c>
      <c r="E108" s="54" t="str">
        <f t="shared" si="7"/>
        <v/>
      </c>
      <c r="F108" s="54">
        <f t="shared" ca="1" si="8"/>
        <v>4.502275772044241</v>
      </c>
      <c r="G108" s="54" t="str">
        <f t="shared" si="9"/>
        <v/>
      </c>
    </row>
    <row r="109" spans="2:7">
      <c r="B109">
        <f t="shared" si="12"/>
        <v>96</v>
      </c>
      <c r="C109" s="54">
        <f t="shared" ca="1" si="6"/>
        <v>1.1980992976525191</v>
      </c>
      <c r="D109">
        <f t="shared" ca="1" si="11"/>
        <v>3</v>
      </c>
      <c r="E109" s="54" t="str">
        <f t="shared" ca="1" si="7"/>
        <v/>
      </c>
      <c r="F109" s="54" t="str">
        <f t="shared" ca="1" si="8"/>
        <v/>
      </c>
      <c r="G109" s="54">
        <f t="shared" ca="1" si="9"/>
        <v>1.1980992976525191</v>
      </c>
    </row>
    <row r="111" spans="2:7">
      <c r="D111" t="s">
        <v>63</v>
      </c>
      <c r="E111" s="54">
        <f ca="1">AVERAGE(E14:E109)</f>
        <v>7.8442878660120696</v>
      </c>
      <c r="F111" s="54">
        <f t="shared" ref="F111:G111" ca="1" si="13">AVERAGE(F14:F109)</f>
        <v>5.7549852560556367</v>
      </c>
      <c r="G111" s="54">
        <f t="shared" ca="1" si="13"/>
        <v>3.3147863693119017</v>
      </c>
    </row>
    <row r="112" spans="2:7">
      <c r="D112" t="s">
        <v>64</v>
      </c>
      <c r="E112" s="54">
        <f ca="1">STDEV(E14:E109)</f>
        <v>0.51954075893905005</v>
      </c>
      <c r="F112" s="54">
        <f t="shared" ref="F112:G112" ca="1" si="14">STDEV(F14:F109)</f>
        <v>0.96931363522263225</v>
      </c>
      <c r="G112" s="54">
        <f t="shared" ca="1" si="14"/>
        <v>1.597018540403446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N35"/>
  <sheetViews>
    <sheetView workbookViewId="0">
      <selection activeCell="F29" sqref="F29"/>
    </sheetView>
  </sheetViews>
  <sheetFormatPr defaultRowHeight="15"/>
  <cols>
    <col min="4" max="4" width="9" customWidth="1"/>
    <col min="5" max="5" width="1.5703125" customWidth="1"/>
    <col min="6" max="6" width="7.5703125" bestFit="1" customWidth="1"/>
    <col min="7" max="7" width="7.5703125" customWidth="1"/>
    <col min="8" max="8" width="3.5703125" customWidth="1"/>
    <col min="9" max="9" width="10.140625" bestFit="1" customWidth="1"/>
    <col min="11" max="11" width="6.5703125" customWidth="1"/>
    <col min="12" max="12" width="15.140625" bestFit="1" customWidth="1"/>
    <col min="13" max="13" width="5.140625" customWidth="1"/>
  </cols>
  <sheetData>
    <row r="2" spans="1:4">
      <c r="A2" t="s">
        <v>34</v>
      </c>
    </row>
    <row r="3" spans="1:4">
      <c r="A3" s="8">
        <v>0</v>
      </c>
      <c r="B3" t="s">
        <v>36</v>
      </c>
    </row>
    <row r="4" spans="1:4">
      <c r="A4" s="9">
        <f>'Benchmark Data'!C6</f>
        <v>5.6</v>
      </c>
      <c r="B4" t="s">
        <v>35</v>
      </c>
    </row>
    <row r="9" spans="1:4">
      <c r="A9" t="s">
        <v>39</v>
      </c>
    </row>
    <row r="10" spans="1:4">
      <c r="C10" s="2" t="s">
        <v>37</v>
      </c>
      <c r="D10" s="8">
        <f>MIN('Release Data'!G48,'Release Data'!M48,'Release Data'!S48)/Analysis!A4-1</f>
        <v>7.0274534818333789E-2</v>
      </c>
    </row>
    <row r="11" spans="1:4">
      <c r="C11" s="2" t="s">
        <v>38</v>
      </c>
      <c r="D11" s="8">
        <f>MAX('Release Data'!G48,'Release Data'!M48,'Release Data'!S48)/Analysis!A4-1</f>
        <v>0.25953498125770014</v>
      </c>
    </row>
    <row r="25" spans="1:14">
      <c r="A25" s="119" t="s">
        <v>76</v>
      </c>
      <c r="B25" s="119"/>
      <c r="C25" s="119"/>
      <c r="D25" s="119"/>
      <c r="E25" s="119"/>
      <c r="F25" s="119">
        <v>300</v>
      </c>
      <c r="G25" s="119"/>
    </row>
    <row r="26" spans="1:14">
      <c r="A26" s="93" t="s">
        <v>77</v>
      </c>
      <c r="B26" s="93"/>
      <c r="C26" s="93"/>
      <c r="D26" s="93"/>
      <c r="E26" s="93"/>
      <c r="F26" s="135">
        <v>125</v>
      </c>
      <c r="G26" s="93" t="s">
        <v>41</v>
      </c>
    </row>
    <row r="27" spans="1:14">
      <c r="A27" s="93" t="s">
        <v>46</v>
      </c>
      <c r="B27" s="93"/>
      <c r="C27" s="93"/>
      <c r="D27" s="93"/>
      <c r="E27" s="93"/>
      <c r="F27" s="134">
        <v>30</v>
      </c>
      <c r="G27" s="93" t="s">
        <v>40</v>
      </c>
      <c r="I27" s="128" t="s">
        <v>80</v>
      </c>
      <c r="J27" s="129"/>
      <c r="K27" s="130"/>
      <c r="L27" s="131" t="s">
        <v>75</v>
      </c>
    </row>
    <row r="28" spans="1:14" ht="15.75" thickBot="1">
      <c r="A28" s="93" t="s">
        <v>79</v>
      </c>
      <c r="B28" s="93"/>
      <c r="C28" s="93"/>
      <c r="D28" s="93"/>
      <c r="E28" s="93"/>
      <c r="F28" s="134">
        <f>F27*F25/'Release Data'!P3</f>
        <v>750</v>
      </c>
      <c r="G28" s="93" t="s">
        <v>40</v>
      </c>
      <c r="I28" s="124">
        <v>0.2</v>
      </c>
      <c r="J28" s="116" t="s">
        <v>44</v>
      </c>
      <c r="K28" s="117"/>
      <c r="L28" s="125"/>
    </row>
    <row r="29" spans="1:14" ht="15.75" thickTop="1">
      <c r="A29" s="119" t="s">
        <v>42</v>
      </c>
      <c r="B29" s="119"/>
      <c r="C29" s="119"/>
      <c r="D29" s="119"/>
      <c r="E29" s="119"/>
      <c r="F29" s="123">
        <f>F25*F26*D10</f>
        <v>2635.2950556875171</v>
      </c>
      <c r="G29" s="119" t="s">
        <v>41</v>
      </c>
      <c r="H29" s="122" t="s">
        <v>78</v>
      </c>
      <c r="I29" s="132">
        <f>F29*(1+$I$28)/$I$28-F28</f>
        <v>15061.7703341251</v>
      </c>
      <c r="J29" s="114" t="s">
        <v>40</v>
      </c>
      <c r="K29" s="115"/>
      <c r="L29" s="126">
        <f>I29/F28</f>
        <v>20.082360445500132</v>
      </c>
    </row>
    <row r="30" spans="1:14">
      <c r="A30" s="119" t="s">
        <v>43</v>
      </c>
      <c r="B30" s="119"/>
      <c r="C30" s="119"/>
      <c r="D30" s="119"/>
      <c r="E30" s="119"/>
      <c r="F30" s="118">
        <f>F26*F25*D11</f>
        <v>9732.5617971637548</v>
      </c>
      <c r="G30" s="119" t="s">
        <v>41</v>
      </c>
      <c r="H30" s="122" t="s">
        <v>78</v>
      </c>
      <c r="I30" s="133">
        <f>F30*(1+$I$28)/$I$28-F28</f>
        <v>57645.370782982522</v>
      </c>
      <c r="J30" s="120" t="s">
        <v>40</v>
      </c>
      <c r="K30" s="121"/>
      <c r="L30" s="127">
        <f>I30/F28</f>
        <v>76.860494377310033</v>
      </c>
      <c r="N30" s="10"/>
    </row>
    <row r="32" spans="1:14">
      <c r="N32" s="8"/>
    </row>
    <row r="34" spans="6:9">
      <c r="F34" s="10"/>
      <c r="I34" s="10"/>
    </row>
    <row r="35" spans="6:9">
      <c r="I35" s="1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E19" sqref="E19"/>
    </sheetView>
  </sheetViews>
  <sheetFormatPr defaultRowHeight="15"/>
  <sheetData>
    <row r="1" spans="1:2">
      <c r="A1" t="s">
        <v>20</v>
      </c>
      <c r="B1">
        <v>45</v>
      </c>
    </row>
    <row r="2" spans="1:2">
      <c r="A2" t="s">
        <v>21</v>
      </c>
      <c r="B2">
        <v>42</v>
      </c>
    </row>
    <row r="3" spans="1:2">
      <c r="A3" t="s">
        <v>23</v>
      </c>
      <c r="B3">
        <v>38</v>
      </c>
    </row>
    <row r="4" spans="1:2">
      <c r="A4" t="s">
        <v>22</v>
      </c>
      <c r="B4">
        <v>39</v>
      </c>
    </row>
    <row r="5" spans="1:2">
      <c r="A5" t="s">
        <v>19</v>
      </c>
      <c r="B5">
        <v>19</v>
      </c>
    </row>
    <row r="6" spans="1:2">
      <c r="A6" t="s">
        <v>31</v>
      </c>
      <c r="B6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Release Data</vt:lpstr>
      <vt:lpstr>Benchmark Data</vt:lpstr>
      <vt:lpstr>Analysis</vt:lpstr>
      <vt:lpstr>Magic Numbers</vt:lpstr>
      <vt:lpstr>a</vt:lpstr>
      <vt:lpstr>p</vt:lpstr>
      <vt:lpstr>q</vt:lpstr>
      <vt:lpstr>s</vt:lpstr>
      <vt:lpstr>t</vt:lpstr>
      <vt:lpstr>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2010-06-12T10:45:38Z</dcterms:modified>
</cp:coreProperties>
</file>